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657E7509-FEEF-4A7F-BC58-D6AD5D339783}" xr6:coauthVersionLast="47" xr6:coauthVersionMax="47" xr10:uidLastSave="{00000000-0000-0000-0000-000000000000}"/>
  <bookViews>
    <workbookView xWindow="-108" yWindow="-108" windowWidth="23256" windowHeight="12456" xr2:uid="{00000000-000D-0000-FFFF-FFFF00000000}"/>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T4" i="1"/>
  <c r="BF5" i="1"/>
  <c r="BT5" i="1"/>
  <c r="BF6" i="1"/>
  <c r="BT6" i="1"/>
  <c r="BF7" i="1"/>
  <c r="BT7" i="1"/>
  <c r="BF8" i="1"/>
  <c r="BT8" i="1"/>
  <c r="BF9" i="1"/>
  <c r="BT9" i="1"/>
  <c r="BF10" i="1"/>
  <c r="BT10" i="1"/>
  <c r="BT11" i="1"/>
  <c r="BF12" i="1"/>
  <c r="BT12" i="1"/>
  <c r="BF13" i="1"/>
  <c r="BT13" i="1"/>
  <c r="BF14" i="1"/>
  <c r="BT14" i="1"/>
  <c r="BT15" i="1"/>
  <c r="BT16" i="1"/>
  <c r="BT17" i="1"/>
  <c r="BF18" i="1"/>
  <c r="BT18" i="1"/>
  <c r="BF19" i="1"/>
  <c r="BT19" i="1"/>
  <c r="BF20" i="1"/>
  <c r="BT20" i="1"/>
  <c r="BF21" i="1"/>
  <c r="BT21" i="1"/>
  <c r="BF22" i="1"/>
  <c r="BT22" i="1"/>
  <c r="BF23" i="1"/>
  <c r="BT23" i="1"/>
  <c r="BF24" i="1"/>
  <c r="BT24" i="1"/>
  <c r="BF25" i="1"/>
  <c r="BT25" i="1"/>
  <c r="BF26" i="1"/>
  <c r="BT26" i="1"/>
  <c r="BF27" i="1"/>
  <c r="BT27" i="1"/>
  <c r="BT28" i="1"/>
  <c r="BT29" i="1"/>
  <c r="BT30" i="1"/>
  <c r="BF31" i="1"/>
  <c r="BT31" i="1"/>
  <c r="BF32" i="1"/>
  <c r="BT32" i="1"/>
  <c r="BF33" i="1"/>
  <c r="BT33" i="1"/>
  <c r="BF34" i="1"/>
  <c r="BT34" i="1"/>
  <c r="BF35" i="1"/>
  <c r="BT35" i="1"/>
  <c r="BF36" i="1"/>
  <c r="BT36" i="1"/>
  <c r="BF37" i="1"/>
  <c r="BT37" i="1"/>
  <c r="BF38" i="1"/>
  <c r="BT38" i="1"/>
  <c r="BF39" i="1"/>
  <c r="BT39" i="1"/>
  <c r="BF40" i="1"/>
  <c r="BT40" i="1"/>
  <c r="BT41" i="1"/>
  <c r="BF42" i="1"/>
  <c r="BT42" i="1"/>
  <c r="BF43" i="1"/>
  <c r="BT43" i="1"/>
  <c r="BF44" i="1"/>
  <c r="BT44" i="1"/>
  <c r="BF45" i="1"/>
  <c r="BT45" i="1"/>
  <c r="BT46" i="1"/>
  <c r="BF47" i="1"/>
  <c r="BT47" i="1"/>
  <c r="BF48" i="1"/>
  <c r="BT48" i="1"/>
  <c r="BF49" i="1"/>
  <c r="BT49" i="1"/>
  <c r="BF50" i="1"/>
  <c r="BT50" i="1"/>
  <c r="BF51" i="1"/>
  <c r="BT51" i="1"/>
  <c r="BF52" i="1"/>
  <c r="BT52" i="1"/>
  <c r="BF53" i="1"/>
  <c r="BT53" i="1"/>
  <c r="BT54" i="1"/>
  <c r="BF55" i="1"/>
  <c r="BT55" i="1"/>
  <c r="BF56" i="1"/>
  <c r="BT56" i="1"/>
  <c r="BF57" i="1"/>
  <c r="BT57" i="1"/>
  <c r="BT58" i="1"/>
  <c r="BT59" i="1"/>
  <c r="BF60" i="1"/>
  <c r="BT60" i="1"/>
  <c r="BT61" i="1"/>
  <c r="BF62" i="1"/>
  <c r="BT62" i="1"/>
  <c r="BF63" i="1"/>
  <c r="BT63" i="1"/>
  <c r="BT64" i="1"/>
  <c r="BT65" i="1"/>
</calcChain>
</file>

<file path=xl/sharedStrings.xml><?xml version="1.0" encoding="utf-8"?>
<sst xmlns="http://schemas.openxmlformats.org/spreadsheetml/2006/main" count="3899" uniqueCount="1265">
  <si>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</si>
  <si>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</si>
  <si>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</si>
  <si>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</si>
  <si>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</si>
  <si>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</si>
  <si>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</si>
  <si>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</si>
  <si>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</si>
  <si>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</si>
  <si>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</si>
  <si>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</si>
  <si>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</si>
  <si>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</si>
  <si>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</si>
  <si>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</si>
  <si>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</si>
  <si>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</si>
  <si>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</si>
  <si>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</si>
  <si>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</si>
  <si>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</si>
  <si>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</si>
  <si>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</si>
  <si>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</si>
  <si>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</si>
  <si>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</si>
  <si>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</si>
  <si>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</si>
  <si>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</si>
  <si>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</si>
  <si>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</si>
  <si>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</si>
  <si>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</si>
  <si>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</si>
  <si>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</si>
  <si>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</si>
  <si>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</si>
  <si>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</si>
  <si>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</si>
  <si>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</si>
  <si>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</si>
  <si>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</si>
  <si>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</si>
  <si>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</si>
  <si>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</si>
  <si>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</si>
  <si>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</si>
  <si>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</si>
  <si>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</si>
  <si>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</si>
  <si>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</si>
  <si>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</si>
  <si>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</si>
  <si>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</si>
  <si>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</si>
  <si>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</si>
  <si>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</si>
  <si>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</si>
  <si>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</si>
  <si>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</si>
  <si>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</si>
  <si>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</si>
  <si>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</si>
  <si>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</si>
  <si>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</si>
  <si>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</si>
  <si>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</si>
  <si>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</si>
  <si>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</si>
  <si>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</si>
  <si>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</si>
  <si>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</si>
  <si>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Bimbinov, AA</t>
  </si>
  <si>
    <t/>
  </si>
  <si>
    <t>Bimbinov, A. A.</t>
  </si>
  <si>
    <t>CRIMINAL LIABILITY FOR VIRTUAL COMPARTICIPATION IN THE SUICIDE OF MINORS</t>
  </si>
  <si>
    <t>SUICIDOLOGY</t>
  </si>
  <si>
    <t>Russian</t>
  </si>
  <si>
    <t>Article</t>
  </si>
  <si>
    <t>suicide; teenager; mobile applications; social networks; instant messengers; online communities; self-destructive behavior; Internet; corpus delicti</t>
  </si>
  <si>
    <t>In 2015-2017, a wave of exposure of the so-called death groups swept across the country - various communities on social networks and other Internet resources, where information was disseminated related to young people suicide, including, among other things, calls for the need for such behavior and recommendations for ways of committing suicide. This circumstance prompted the legislator to criminalize complicity in a person's suicide. The new norms of the criminal law raise questions even among the professional community, not to mention ordinary citizens. Aim. The work is devoted to the determination of the signs of the composition of crimes, consisting in the organization, incitement and complicity in the suicide of minors using the Internet. Materials and methods. In the course of the work, the norms of the Criminal Code of the Russian Federation on liability for activities aimed at the suicide of others, the theory and practice of their application were studied using private scientific and general scientific methods traditional for criminal law research. Results. The current legislation establishes liability for inciting to commit suicide by persuasion, offers, bribery, deceit or otherwise in the absence of signs of incitement to suicide; for facilitating the commission of suicide by giving advice, directions, providing information, means or instruments for committing suicide, or removing obstacles to its commission or promising to hide the means or instruments for committing suicide and for organizing activities aimed at inciting to commit suicide by disseminating information about the methods of committing suicide or calls for committing suicide. Persuasion and suggestions are verbal forms of mental influence on a person, aimed at making him want to commit suicide. This may include, among other things, one-time statements (messages, comments, etc.) about the necessity, admissibility or possibility of committing suicide. Under such circumstances, the statements of persons who do not attach literal meaning to their words and do not want the onset of socially dangerous consequences can be qualified as a crime. Inducement to commit suicide may be committed in a manner other than those listed in the law. Such a way, for example, can be a playful form of suicide. Advice, instructions and giving information are essentially the same behavior, consisting in giving the person who has decided to inflict death on himself, information about how and where it is possible or better to do so. The difference between assistance and other forms of involvement in suicide lies in the fact that a person who assists the victim in causing his own death manifests his criminal activity after the latter has become determined to commit an act of suicide. Conclusion. It has been established that many features of the offenses under consideration are more than unobvious, some of them contribute to legal arbitrariness and need to be corrected.</t>
  </si>
  <si>
    <t>[Bimbinov, A. A.] Moscow State Law Univ, Dept Criminal Law, 9 Sadovaya Kudrinskaya St, Moscow 125993, Russia</t>
  </si>
  <si>
    <t>Kutafin Moscow State Law University</t>
  </si>
  <si>
    <t>Bimbinov, AA (corresponding author), Moscow State Law Univ, Dept Criminal Law, 9 Sadovaya Kudrinskaya St, Moscow 125993, Russia.</t>
  </si>
  <si>
    <t>bimbinov@yandex.ru</t>
  </si>
  <si>
    <t>Russian Science Foundation [22-78-00180]</t>
  </si>
  <si>
    <t>Russian Science Foundation(Russian Science Foundation (RSF))</t>
  </si>
  <si>
    <t>The research was carried out at the expense of a grant from the Russian Science Foundation (project No. 22-78-00180).</t>
  </si>
  <si>
    <t>TYUMEN STATE MEDICAL ACAD</t>
  </si>
  <si>
    <t>BELGOROD</t>
  </si>
  <si>
    <t>RM 1, ST PODEBY 69A, BELGOROD, 00000, RUSSIA</t>
  </si>
  <si>
    <t>2224-1264</t>
  </si>
  <si>
    <t>Suicidology</t>
  </si>
  <si>
    <t>10.32878/suiciderus.23-14-01(50)-154-168</t>
  </si>
  <si>
    <t>Psychology, Multidisciplinary</t>
  </si>
  <si>
    <t>Emerging Sources Citation Index (ESCI)</t>
  </si>
  <si>
    <t>Psychology</t>
  </si>
  <si>
    <t>I6OA4</t>
  </si>
  <si>
    <t>gold</t>
  </si>
  <si>
    <t>2023-10-19</t>
  </si>
  <si>
    <t>WOS:001003945700009</t>
  </si>
  <si>
    <t>Mironova, KV; Borisenko, NA; Shishkova, SV</t>
  </si>
  <si>
    <t>Mironova, K. V.; Borisenko, N. A.; Shishkova, S. V.</t>
  </si>
  <si>
    <t>Age dynamics of text comprehension in adolescents aged 11-16 in the process of semantic reading from screen and from paper</t>
  </si>
  <si>
    <t>VOPROSY PSIKHOLOGII</t>
  </si>
  <si>
    <t>age dynamics; comprehension; narrative text; teenagers; digital reading; paper reading</t>
  </si>
  <si>
    <t>The results of a comparative study of the age dynamics of text comprehension by schoolchildren aged 11-16 in the process of semantic reading from paper and from screens are presented. The study involved 712 students in grades V-IX of six Russian secondary schools. In the course of the ascertaining experiment, the participants filled out a questionnaire regarding reading from screens and from paper, and completed written diagnostic tasks on narrative text comprehension. As the results of the survey showed, all students - regardless of their age - do not have a pronounced preference for paper or digital reading format, although fifth-graders more often than students from other grades chose the reading from paper option. A systematic positive dynamics was revealed in the level of text comprehension when moving to higher grades - from grade V to grade IX (p &lt;= 0.001). However, in each age group a superficial understanding of the text prevails, as evidenced by the fact that problems with the definition and formulation of the concept of the text (the main indicator of comprehension) in grades V-VI are experienced by 80.6% of the students, in grades VII-VIII - by 73.3 %, in grade IX - by 57.3 %. Adolescents coped significantly better with tasks on factual textual information than on conceptual information (p &lt;= 0.001). On the whole, the differences between those who read from the screens and from paper were insignificant (p &gt; 0.05). The only significant differences (p &lt; 0.05) were found in grades V-VI: many students extracted factual information better when working with electronic text. The data obtained allow us to conclude that, although modern teenagers are quite successfully adapting to the two reading formats, most of them have serious problems in reading literacy, related to both traditional paper and digital reading. This, in turn, has an inevitable negative effect on educational and cognitive activities during secondary and tertiary education.</t>
  </si>
  <si>
    <t>[Mironova, K. V.; Borisenko, N. A.; Shishkova, S. V.] Russian Acad Educ, Inst Psychol, Moscow, Russia; [Mironova, K. V.] Russian Acad Sci, Sci &amp; Publishing Ctr Nauka, Moscow, Russia</t>
  </si>
  <si>
    <t>Psychological Institute, Russian Academy of Education; Russian Academy of Sciences</t>
  </si>
  <si>
    <t>Mironova, KV (corresponding author), Russian Acad Educ, Inst Psychol, Moscow, Russia.;Mironova, KV (corresponding author), Russian Acad Sci, Sci &amp; Publishing Ctr Nauka, Moscow, Russia.</t>
  </si>
  <si>
    <t>MEZHDUNARODNAYA KNIGA</t>
  </si>
  <si>
    <t>MOSCOW</t>
  </si>
  <si>
    <t>39 DIMITROVA UL., MOSCOW, 113095, RUSSIA</t>
  </si>
  <si>
    <t>0042-8841</t>
  </si>
  <si>
    <t>VOP PSIKHOL+</t>
  </si>
  <si>
    <t>Vopr. Psikhologii</t>
  </si>
  <si>
    <t>+</t>
  </si>
  <si>
    <t>Psychology, Educational</t>
  </si>
  <si>
    <t>Social Science Citation Index (SSCI)</t>
  </si>
  <si>
    <t>O5QJ4</t>
  </si>
  <si>
    <t>WOS:001044350900003</t>
  </si>
  <si>
    <t>Tomczak, A</t>
  </si>
  <si>
    <t>Tomczak, Andrzej</t>
  </si>
  <si>
    <t>The survival multidisciplinary competition psychomotor competence test as a synthetic tool for modern defence education</t>
  </si>
  <si>
    <t>ARCHIVES OF BUDO SCIENCE OF MARTIAL ARTS AND EXTREME SPORTS</t>
  </si>
  <si>
    <t>English</t>
  </si>
  <si>
    <t>hand-to-hand fighting; innovative agonology; operations in isolation; paintball battle; sumo</t>
  </si>
  <si>
    <t>COMBAT SPORTS; INNOVATIVE-AGONOLOGY; MARTIAL ARTS; PERSPECTIVE; THERAPY; FITNESS; EXAMPLE; PROFILE</t>
  </si>
  <si>
    <t>It poses a challenge for researchers to diagnose psychomotor competencies of soldiers and officers from oth- er uniformed services in a proper and scientifically based manner. This task is particularly difficult with regard to specific situations, such as a fight for survival (in micro scale).The objective of this study is recommendation a psychomotor competency test called a survival multidisci- plinary competition (SMC) as a tool for modern defence education. This attractive tool SMC (on the one hand, a modern test, on the other - the possibility of sports competi- tion) is dedicated precisely from the perspective of wide application in defence education focused on surviv- al. This research and educational proposal, in the face of a real threat of an escalation of Russian aggression, can be widely used in extracurricular physical activity of young people.The test consists of three competitions: No. (1) 800 m run ending with shooting; No. (2) paintball battle; No. (3) hand-to-hand fight based on a modified sumo fighting system (testing fights in a vertical posture). The optimal test group (or sport competition) is a team of five with similar body weight. In the case of sports for- mula involving more teams, the criterion of body weight similarity does not apply, as the lightest in a given group fights with the lightest in each of the following competition groups etc.The SMC reflects the realization of tasks of II category by soldiers of military survival school, which is defined as knowledge and psychomotor competencies associated with the necessity to engage in a fight for surviv- al against forces that aim at capturing or taking one's life. The principles of evaluating the SMC are described in two different dimensions. The first dimension, being a defence sports, SMC can be promoted as a utilitar- ian activity among pupils, teenagers, and students at military universities. The second dimension of the SMC is a psychomotor competency test to fight for survival (in micro scale). Competences are evaluated with the use of eight indicators.Based on these indicators, survival probability factors can be assessed. Such an analysis of SMC indicators serves as a useful tool for commanders (task force leaders) since it provides detailed information about the preparation level of a soldier/team for fight on a micro scale. It also helps to modify a training for soldiers. This test can be conducted among soldiers and officers from other uniformed services, who perform tasks on a micro scale and are exposed to conducting operations in isolation.</t>
  </si>
  <si>
    <t>[Tomczak, Andrzej] Polish Sci Phys Educ Assoc, Mil Sect, Warsaw, Poland</t>
  </si>
  <si>
    <t>Tomczak, A (corresponding author), Polish Sci Phys Educ Assoc, Mil Sect, Warsaw, Poland.</t>
  </si>
  <si>
    <t>biuro.at@onet.pl</t>
  </si>
  <si>
    <t>ARCHIVES BUDO SCIENCE MARTIAL ARTS &amp; EXTREME SPORTS</t>
  </si>
  <si>
    <t>WARSAW</t>
  </si>
  <si>
    <t>ARCHIVES BUDO SCIENCE MARTIAL ARTS &amp; EXTREME SPORTS, WARSAW, 00000, POLAND</t>
  </si>
  <si>
    <t>2300-8822</t>
  </si>
  <si>
    <t>ARCH BUDO SCI MARTIA</t>
  </si>
  <si>
    <t>Arch. Budo Sci. Martial Arts Extreme Sports</t>
  </si>
  <si>
    <t>DEC 27</t>
  </si>
  <si>
    <t>Sport Sciences</t>
  </si>
  <si>
    <t>S0MJ7</t>
  </si>
  <si>
    <t>WOS:001068194500001</t>
  </si>
  <si>
    <t>Maftei, A; Danila, O; Mairean, C</t>
  </si>
  <si>
    <t>Maftei, Alexandra; Danila, Oana; Mairean, Cornelia</t>
  </si>
  <si>
    <t>The war next-door-A pilot study on Romanian adolescents' psychological reactions to potentially traumatic experiences generated by the Russian invasion of Ukraine</t>
  </si>
  <si>
    <t>FRONTIERS IN PSYCHOLOGY</t>
  </si>
  <si>
    <t>war; Ukraine; adolescents; emotional outcomes; anxiety; resilience</t>
  </si>
  <si>
    <t>THREAT PERCEPTION; MORAL ELEVATION; RESILIENCE; STRESS; CHILDREN; ANXIETY; LIFE; DISSOCIATION; DEPRESSION; TEENAGERS</t>
  </si>
  <si>
    <t>IntroductionRomania shares the longest UE border with Ukraine, and since the Russian invasion of Ukraine began, many have been involved in helping the refugees. Consequently, children and adolescents might be directly and indirectly exposed to war-related trauma. In the present exploratory research, we investigated Romanian adolescents' potential risk and protective factors related to the psychological outcomes of war exposure. Our cross-sectional study was conducted shortly after February 24th (i.e., the first invasion day). MethodsThe sample included 90 Romanian adolescents aged 11 to 15 (M = 12.90, SD = 1.17), residents in Iasi, Romania (i.e., 205,7 km from the Ukrainian border). Participants completed self-reported measures of peritraumatic dissociative experiences, knowledge about the conflict in Ukraine, personal, school, and family implications in volunteering/helping behavior, discussions about the conflict, threat perception (self and perceived parental threat), anxiety, social media engagement, resilience, and moral elevation. ResultsThe main findings suggested that participants involved in helping behaviors toward Ukrainian refugees present higher peritraumatic dissociative experiences, anxiety symptoms, and higher moral elevation than boys and participants not involved in these behaviors. Moreover, anxiety symptoms were positively associated with threat perception, peritraumatic dissociation, and social media engagement and negatively related to resilience. DiscussionsFinally, we discuss the implications of our findings concerning their practical utility in managing peritraumatic exposure to war by using interventions designed to increase adolescents' resilience during difficult times.</t>
  </si>
  <si>
    <t>[Maftei, Alexandra; Danila, Oana; Mairean, Cornelia] Alexandru Loan Cuza Univ, Fac Psychol &amp; Educ Sci, Iasi, Romania</t>
  </si>
  <si>
    <t>Alexandru Ioan Cuza University</t>
  </si>
  <si>
    <t>Mairean, C (corresponding author), Alexandru Loan Cuza Univ, Fac Psychol &amp; Educ Sci, Iasi, Romania.</t>
  </si>
  <si>
    <t>cornelia.mairean@uaic.ro</t>
  </si>
  <si>
    <t>Mairean, Cornelia/U-7874-2019; Dănilă, Oana/HIZ-7746-2022; Maftei, Alexandra/ABB-6674-2020; Mairean, Cornelia/HZI-0147-2023</t>
  </si>
  <si>
    <t>Mairean, Cornelia/0000-0001-6895-8627; Dănilă, Oana/0000-0001-9304-0017; Maftei, Alexandra/0000-0001-9700-8794;</t>
  </si>
  <si>
    <t>Romanian Ministry of Research, Innovation and Digitization [11PFE/30.12.2021]</t>
  </si>
  <si>
    <t>Romanian Ministry of Research, Innovation and Digitization(Ministry of Research, Innovation and Digitization - Romania)</t>
  </si>
  <si>
    <t>Authors are thankful to Romanian Ministry of Research, Innovation and Digitization, within Program 1 - Development of the national RD system, Subprogram 1.2 - Institutional Performance - RDI excellence funding projects, Contract no.11PFE/30.12.2021, for financial support.</t>
  </si>
  <si>
    <t>FRONTIERS MEDIA SA</t>
  </si>
  <si>
    <t>LAUSANNE</t>
  </si>
  <si>
    <t>AVENUE DU TRIBUNAL FEDERAL 34, LAUSANNE, CH-1015, SWITZERLAND</t>
  </si>
  <si>
    <t>1664-1078</t>
  </si>
  <si>
    <t>FRONT PSYCHOL</t>
  </si>
  <si>
    <t>Front. Psychol.</t>
  </si>
  <si>
    <t>DEC 5</t>
  </si>
  <si>
    <t>10.3389/fpsyg.2022.1051152</t>
  </si>
  <si>
    <t>7C3DM</t>
  </si>
  <si>
    <t>Green Published, gold</t>
  </si>
  <si>
    <t>WOS:000899696600001</t>
  </si>
  <si>
    <t>Kolodina, NI</t>
  </si>
  <si>
    <t>Kolodina, Nina, I</t>
  </si>
  <si>
    <t>Levels of conceptual conformity in coding in conditions of hearing impairment and preservation</t>
  </si>
  <si>
    <t>VESTNIK TOMSKOGO GOSUDARSTVENNOGO UNIVERSITETA FILOLOGIYA-TOMSK STATE UNIVERSITY JOURNAL OF PHILOLOGY</t>
  </si>
  <si>
    <t>conceptual conformity methodology; respondents with impaired and preserved hearing; secondary emotion as concept; concept-scenario; cognitive construct</t>
  </si>
  <si>
    <t>The article presents an experimental study of the everyday consciousness of two groups of adolescents with different types and conditions of encoding and decoding. Encoded information is transformed in various ways into mental forms that have significant differences in hearing from hearing respondents, and the ability to speech activity is a necessary condition for the formation of cognitive-associative connections between concepts within cognitive constructs. Therefore, the analysis of the mechanism of formation of a cognitive construct consisting of a concept objectified by the nomination of a secondary emotion and a concept scenario relevant in terms of semantic and content characteristics formed the basis of this work. Two groups of 17-year-olds, 62 people each, participated in the survey. The aim of the work was to identify the conceptual correspondence between the concept nominated by the secondary emotion and the concept scenario in the linguistic representation in two groups of students with different types and coding conditions. The research methods were: the questionnaire method; the method of quantitative calculation and ranking; the developed method of conceptual conformity led to the identification of three levels of conceptual conformity based on the established coinciding conceptual features in the analyzed concepts; the comparison method. The research material was the results of a survey of two groups of adolescents, academic explanatory dictionaries of the Russian language and Russian-language dictionaries and encyclopedias on psychology, since the correctness of cultural and socially conditioned nominations of secondary emotions must be established based on two scientific bases reflecting the mentality of native speakers. The study was conducted according to an algorithm consisting of stages and steps. At Stage 1, the students were shown a photo of a girl crying over a coffin, the teenagers wrote their emotions and feelings as reactions to the stimulus-image. The nominations were counted and ranked in descending order. At Stage 2, the respondents briefly described a situation from the past with similar experiences as when viewing the photo. The stimulus-image served as a tool for programming the thinking process in performing two tasks, and the nominated concept received its justification in writing a script that has cognitive-associative links with the concept. At Stage 3, the conceptual features identified from the concepts were analyzed, and conceptual conformity was established at three levels: full conceptual conformity (FCC); incomplete conceptual conformity (ICC); lack of conceptual conformity (LCC). The article provides examples of analysis for each level of conceptual compliance. The results of the study revealed the mechanism of interaction of concepts nominated by secondary emotions with concept scenarios at the level of establishing cognitive-associative connections in different types and conditions of encoding and decoding. FCC was revealed in 32.25% of hearing students and 6.45% of students with impaired hearing, which is explained by emotional illiteracy and limited vocabulary; ICC was revealed in 41.93% of hearing adolescents and 35.48% of those with hearing problems. The violation of logical and cognitive-associative connections within the construct was established, since it was not possible to identify the correspondence between all conceptual features. LCC was shown by both hearing adolescents (19.37%) and students with impaired hearing (14.49%), because they could not form a cognitive construct. A fairly large percentage of students with hearing impairment (43.48%) and a small percentage (6.45%) of hearing adolescents failed to complete the task. The article explains the result obtained.</t>
  </si>
  <si>
    <t>[Kolodina, Nina, I] Voronezh State Pedag Univ, Voronezh, Russia</t>
  </si>
  <si>
    <t>Kolodina, NI (corresponding author), Voronezh State Pedag Univ, Voronezh, Russia.</t>
  </si>
  <si>
    <t>verteria@mail.ru</t>
  </si>
  <si>
    <t>TOMSK STATE UNIV</t>
  </si>
  <si>
    <t>TOMSK</t>
  </si>
  <si>
    <t>LENIN AVE, 36, TOMSK, 634050, RUSSIA</t>
  </si>
  <si>
    <t>1998-6645</t>
  </si>
  <si>
    <t>2310-5046</t>
  </si>
  <si>
    <t>VESTN TOMSK U-FILOL</t>
  </si>
  <si>
    <t>Vestn. Tomsk. Gos. Univ. Filol.</t>
  </si>
  <si>
    <t>DEC</t>
  </si>
  <si>
    <t>10.17223/19986645/80/5</t>
  </si>
  <si>
    <t>Language &amp; Linguistics</t>
  </si>
  <si>
    <t>Linguistics</t>
  </si>
  <si>
    <t>8A3QT</t>
  </si>
  <si>
    <t>WOS:000916156900005</t>
  </si>
  <si>
    <t>Agafonova, LI; Khakhalina, MS; Lagutina, AA; Pavlova, ON</t>
  </si>
  <si>
    <t>Agafonova, Lidia, I; Khakhalina, Marina S.; Lagutina, Anna A.; Pavlova, Oksana N.</t>
  </si>
  <si>
    <t>Development of adapted electronic foreign language learning courses for blind and visually impaired students of a pedagogical university</t>
  </si>
  <si>
    <t>TOMSK STATE UNIVERSITY JOURNAL</t>
  </si>
  <si>
    <t>distance learning; students with special needs; visually impaired and blind people; foreign language teaching; inclusive educational environment</t>
  </si>
  <si>
    <t>According to the results of a large-scale national survey carried out in 2017 by the Pedagogical University of Nizhniy Novgorod, visually impaired young adults are under-represented in colleges and universities. One of the major challenges they face is mastering a foreign language. Since creating an inclusive learning environment suitable for teenagers and young adults with visual disabilities is one of the priorities in contemporary education in Russia, this article is dedicated to developing and testing adaptive online English language courses for visually impaired students. For this purpose, our article reviews previous studies in this area and describes two online English courses based on the Moodie educational platform developed by a team of English for Professional Communication Department teachers at Herzen University in terms of their suitability for visually impaired students. In order to achieve this aim, the students were asked to fill in a questionnaire where they could give their feedback on the course. Previous studies in this field describe a number of challenges while teaching schoolchildren and students with visual disabilities. One of the essential issues to be taken into consideration is time management as completing the majority of learning activities, especially writing exercises, takes longer than with students who have no health problems. Besides, since visually impaired students cannot rely on visual memory, extensive revision of foreign language grammar and vocabulary is required. Another vital point is using the appropriate technology and providing students with suitable screen-reading and printing tools. According to the results of the questionnaire filled in by the students with visual disabilities who completed the English language online courses on the Moodie platform in the academic years of 2020/2021 and 2021/2022 at Herzen University, most online courses' content, such as reading materials, glossaries, grammar and vocabulary tests and listening exercises, was quite accessible to them provided that the texts were in html, rtf or doc formats. Some obstacles pointed out by the students were associated with participating in the Zoom web conferences and viewing the whiteboard or other types of shared content by other participants, which was not always accessible for the screen-reading programs they used. One of the ways to solve this problem could be working with students who have visual disabilities in breakout rooms, which would require the help of a tutor or an assistant. Another obstacle described by the students participating in the questionnaire was designing presentations. This problem, however, can be solved by using alternative forms of activities. It should be noted that academic performance of visually impaired students is comparable to that of their group mates with no health problems. We therefore conclude that these online English language courses can be successfully used by visually impaired students provided certain adjustments are made.</t>
  </si>
  <si>
    <t>[Agafonova, Lidia, I; Khakhalina, Marina S.; Lagutina, Anna A.; Pavlova, Oksana N.] Herzen State Pedag Univ Russia, St Petersburg, Russia</t>
  </si>
  <si>
    <t>Herzen State Pedagogical University of Russia</t>
  </si>
  <si>
    <t>Agafonova, LI (corresponding author), Herzen State Pedag Univ Russia, St Petersburg, Russia.</t>
  </si>
  <si>
    <t>liagafonova@herzen.spb.ru; XaxalinaM@gmail.com; latotomail@gmail.com; oxanapavlova@mail.ru</t>
  </si>
  <si>
    <t>1561-7793</t>
  </si>
  <si>
    <t>1561-803X</t>
  </si>
  <si>
    <t>TOMSK STATE UNIV J</t>
  </si>
  <si>
    <t>Tomsk State Univ. J.</t>
  </si>
  <si>
    <t>JUN</t>
  </si>
  <si>
    <t>10.17223/15617793/479/20</t>
  </si>
  <si>
    <t>Multidisciplinary Sciences</t>
  </si>
  <si>
    <t>Science &amp; Technology - Other Topics</t>
  </si>
  <si>
    <t>6S7TX</t>
  </si>
  <si>
    <t>WOS:000893186500020</t>
  </si>
  <si>
    <t>Minina, E; Pavlenko, E</t>
  </si>
  <si>
    <t>Minina, Elena; Pavlenko, Ekaterina</t>
  </si>
  <si>
    <t>'Choosing the lesser of evils': cultural narrative and career decision-making in post-Soviet Russia</t>
  </si>
  <si>
    <t>JOURNAL OF YOUTH STUDIES</t>
  </si>
  <si>
    <t>Article; Early Access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</si>
  <si>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</si>
  <si>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</si>
  <si>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</si>
  <si>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</si>
  <si>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HSE University (National Research University Higher School of Economics)</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</si>
  <si>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</si>
  <si>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</si>
  <si>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</si>
  <si>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</si>
  <si>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</si>
  <si>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ROUTLEDGE JOURNALS, TAYLOR &amp; FRANCIS LTD</t>
  </si>
  <si>
    <t>ABINGDON</t>
  </si>
  <si>
    <t>2-4 PARK SQUARE, MILTON PARK, ABINGDON OX14 4RN, OXON, ENGLAND</t>
  </si>
  <si>
    <t>1367-6261</t>
  </si>
  <si>
    <t>1469-9680</t>
  </si>
  <si>
    <t>J YOUTH STUD</t>
  </si>
  <si>
    <t>J. Youth Stud.</t>
  </si>
  <si>
    <t>2022 MAY 13</t>
  </si>
  <si>
    <t>10.1080/13676261.2022.2071123</t>
  </si>
  <si>
    <t>MAY 2022</t>
  </si>
  <si>
    <t>Social Sciences, Interdisciplinary</t>
  </si>
  <si>
    <t>Social Sciences - Other Topics</t>
  </si>
  <si>
    <t>1G3MO</t>
  </si>
  <si>
    <t>WOS:000795755300001</t>
  </si>
  <si>
    <t>Solovjev, VS</t>
  </si>
  <si>
    <t>Solovjev, Vladislav S.</t>
  </si>
  <si>
    <t>Threats to the security of educational institutions (criminological study based on an anonymous online survey of students)</t>
  </si>
  <si>
    <t>VESTNIK TOMSKOGO GOSUDARSTVENNOGO UNIVERSITETA-PRAVO-TOMSK STATE UNIVERSITY JOURNAL OF LAW</t>
  </si>
  <si>
    <t>internet survey; social media; skoolshooting; A.U.E.; Columbine</t>
  </si>
  <si>
    <t>The aim was to assess the scale and manifestation of security threats in educational institutions in Russia, the Republic of Abkhazia and the Republic of South Ossetia. For this purpose, an anonymous Internet survey of 1,075 students was conducted between March and June 2019. The questionnaire included 2 sets of questions - about some of the characteristics of the interviewees (gender, age, place of residence, type of educational institution where they study) and about various security threats in educational organisations. The answers given by students in different territories were compared, and a correlation was established between security threats and the level of juvenile criminal activity. More than 40 per cent of the students were inclined to believe that a situation could occur in their educational institutions where the actions of the students could lead to death or serious harm. Over 60 per cent of respondents said that they would be able to bring weapons or explosive devices into their educational institutions. More than half of the students had encountered the display of cold weapons in educational institutions. Respondents also noted that they had seen gas, pneumatic, traumatic, hunting, military firearms, and explosive devices in educational institutions. About 6% of those surveyed believe that there are those among the students at their educational institutions who admire teenagers who have killed people in schools and colleges, consider them their idols, and seek to emulate them. Students are interviewed about the tragedies of homicide and serious harm to health in educational establishments. Class teachers are the most active in conducting such discussions, followed by law enforcement officials, psychologists, and representatives of the administration of educational institutions. Almost every fourth Russian respondent answered that his or her educational institution had not conducted talks about tragedies related to homicide and serious harm to health in educational institutions. One in five respondents answered that there had been conflicts in their educational institution as a result of which someone had been killed or seriously injured. Over 37% of respondents said that there were students who were mocked and humiliated in their classes (groups), with over 23% believing that they could avenge humiliation by killing or causing serious harm to their health. More than 37% of respondents believe that there are those who live by the thieves' ideology among the students in their educational institutions. About 4% of respondents met students in their educational organisations who collect money from others for the common fund, to warm up the area, i.e. for criminals The results of the study can serve as a means of criminological monitoring of the security of the educational environment, become the basis for selecting objects of prevention, and be used as a methodological basis and source of empirical information for criminological research and law enforcement activities.</t>
  </si>
  <si>
    <t>[Solovjev, Vladislav S.] Krasnodar Univ Minist Internal Affairs Russia, Krasnodar, Russia</t>
  </si>
  <si>
    <t>Solovjev, VS (corresponding author), Krasnodar Univ Minist Internal Affairs Russia, Krasnodar, Russia.</t>
  </si>
  <si>
    <t>vladsolovyev@mail.ru</t>
  </si>
  <si>
    <t>2225-3513</t>
  </si>
  <si>
    <t>2311-3693</t>
  </si>
  <si>
    <t>VESTN TOSK GOS U-PR</t>
  </si>
  <si>
    <t>Vestn. Tomsk. Gosud. Univ.-Pravo</t>
  </si>
  <si>
    <t>MAR</t>
  </si>
  <si>
    <t>10.17223/22253513/43/8</t>
  </si>
  <si>
    <t>Law</t>
  </si>
  <si>
    <t>Government &amp; Law</t>
  </si>
  <si>
    <t>0O2ES</t>
  </si>
  <si>
    <t>WOS:000783344700008</t>
  </si>
  <si>
    <t>Zhu, CY; Harris, K; Zhang, W; Tsyganova, K; Li, MH; Zeng, RX</t>
  </si>
  <si>
    <t>Zhu, ChengYan; Harris, Keith; Zhang, Wei; Tsyganova, Ksenia; Li, Menghan; Zeng, Runxi</t>
  </si>
  <si>
    <t>The blue whale challenge from urban legend to real harm: Case study analyses of Chinese suicide attempters</t>
  </si>
  <si>
    <t>CURRENT PSYCHOLOGY</t>
  </si>
  <si>
    <t>Blue whale challenge; Self-harm; Suicidal behaviors; Suicide prevention; China</t>
  </si>
  <si>
    <t>LIFE SATISFACTION; 1ST RESPONDERS; ONLINE; PERCEPTIONS; ASSOCIATION; ADOLESCENTS; IDEATION</t>
  </si>
  <si>
    <t>Since 2015, there have been numerous reports, mostly unsubstantiated, of teen suicides associated with an online contest - the Blue Whale Challenge (BWC) in Russia, Europe and India. Recently, reports emerged of possible BWC cases in China. 7 Cases were selected from Chinese media reports by online searching. Multiple sources of information (e.g., published reports, social media entries) were searched and examined for detailed information about cases, to collect information on pre-game situations, game activities, and post-game conditions. Thematic analysis was used to determine themes in BWC victim antecedents, behaviors, and consequences. Two of seven cases were female. Ages ranged 11-19 years (M = 15.57, SD = 2.94). Thematic analysis of the seven Chinese cases revealed a predisposition phase (low mood, interpersonal problems, poor school performance) followed by a five-stage process of BWC involvement: 1) contact with a death-oriented game (BWC); 2) acceptance of the game's rules and the escalating challenges; 3) BWC incidents conclusion - a suicide attempt/completion; 4) discovery by others and/or game rejection, followed by 5) personal recovery. Analyses revealed interventions are required at each victim stage, and the necessity for increased online efforts. As most adolescent cases showed school problems (e.g., poor school performance, absenteeism), we recommend increased efforts at primary to tertiary schools to assess for and address personal difficulties of students demonstrating poor school performance. Results call for a new wave of revised suicide prevention methods led by digital natives but in collaboration with government, media and communities to address unique contemporary risks.</t>
  </si>
  <si>
    <t>[Zhu, ChengYan] Wuhan Univ, Sch Polit Sci &amp; Publ Adm, Wuhan 430072, Peoples R China; [Harris, Keith] Charles Sturt Univ, Sch Psychol, Bathurst, NSW 2640, Australia; [Harris, Keith] Univ Queensland, Sch Psychol, St Lucia, Qld 4072, Australia; [Zhang, Wei] Huazhong Univ Sci &amp; Technol, Sch Med &amp; Hlth Management, Wuhan 430030, Peoples R China; [Tsyganova, Ksenia] St Petersburg State Univ, Ctr Sociol &amp; Internet Res, St Petersburg 199034, Russia; [Li, Menghan; Zeng, Runxi] Chongqing Univ, Ctr Intelligent Media &amp; Computat Commun, Sch Journalism &amp; Commun, Chongqing 401331, Peoples R China</t>
  </si>
  <si>
    <t>Wuhan University; Charles Sturt University; University of Queensland; Huazhong University of Science &amp; Technology; Saint Petersburg State University; Chongqing University</t>
  </si>
  <si>
    <t>Zeng, RX (corresponding author), Chongqing Univ, Ctr Intelligent Media &amp; Computat Commun, Sch Journalism &amp; Commun, Chongqing 401331, Peoples R China.</t>
  </si>
  <si>
    <t>zrx@cqu.edu.cn</t>
  </si>
  <si>
    <t>曾, 润喜/G-1135-2010; Harris, Keith M/K-9957-2013</t>
  </si>
  <si>
    <t>Harris, Keith M/0000-0002-1199-2856; Zeng, Runxi/0000-0002-8353-9479; Zhang, Wei/0000-0003-0178-0750</t>
  </si>
  <si>
    <t>National Natural Science Foundation of China [7210041729]; Fundamental Research Funds for the Central University [2019CDJSK07XK02]; Chongqing Talent Plan Project</t>
  </si>
  <si>
    <t>National Natural Science Foundation of China(National Natural Science Foundation of China (NSFC)); Fundamental Research Funds for the Central University; Chongqing Talent Plan Project</t>
  </si>
  <si>
    <t>This research was funded by National Natural Science Foundation of China (No. 7210041729), Fundamental Research Funds for the Central University (No. 2019CDJSK07XK02) and Chongqing Talent Plan Project (No.cstc2021ycjh-bgzxm0194).</t>
  </si>
  <si>
    <t>SPRINGER</t>
  </si>
  <si>
    <t>NEW YORK</t>
  </si>
  <si>
    <t>ONE NEW YORK PLAZA, SUITE 4600, NEW YORK, NY, UNITED STATES</t>
  </si>
  <si>
    <t>1046-1310</t>
  </si>
  <si>
    <t>1936-4733</t>
  </si>
  <si>
    <t>CURR PSYCHOL</t>
  </si>
  <si>
    <t>Curr. Psychol.</t>
  </si>
  <si>
    <t>10.1007/s12144-022-02793-w</t>
  </si>
  <si>
    <t>FEB 2022</t>
  </si>
  <si>
    <t>L4AL6</t>
  </si>
  <si>
    <t>WOS:000754149700001</t>
  </si>
  <si>
    <t>Aminova, DK; Skoblikova, TV; Latipov, ZA; Listik, EM; Kurganova, EA</t>
  </si>
  <si>
    <t>Aminova, D. K.; Skoblikova, T. V.; Latipov, Z. A.; Listik, E. M.; Kurganova, E. A.</t>
  </si>
  <si>
    <t>DIAGNOSIS OF TEENAGER'S PERSONAL ANXIETY IN EDUCATIONAL ACTIVITIES</t>
  </si>
  <si>
    <t>REVISTA DE INVESTIGACIONES-UNIVERSIDAD DEL QUINDIO</t>
  </si>
  <si>
    <t>Personality; Teenager; Educational activity; Personal anxiety (Pa); Situational anxiety (SA)</t>
  </si>
  <si>
    <t>DEPRESSION</t>
  </si>
  <si>
    <t>The paper provides a theoretical and analytical review of modern methods of diagnosing anxiety states and personal anxiety, which have been used by Russian scientists in recent years. The paper presents the arguments of scientists about the nature and psychological and pedagogical characteristics of personal anxiety as a property of personality, mental state and character traits. The paper describes the scientific apparatus and methodological tools of diagnostic procedures. The methods used in the study (observation, survey, analysis of the products of educational activity, Spielberg-Khanin's method of personal and situational anxiety, the J. Taylor's method of measuring the level of anxiety, the method Multidimensional assessment of child anxiety (MACA), statistical methods of data processing are highlighted and the empirical results are discussed. The results indicat that it is necessary to separate the scientific concepts of anxiety and uneasiness as non-fundamental and having a different psychological and physiological basis.</t>
  </si>
  <si>
    <t>[Aminova, D. K.] Dagestan State Pedag Univ, Makhachkala, Russia; [Skoblikova, T. V.] Southwestern State Univ, Kursk, Russia; [Latipov, Z. A.] Kazan Volga Reg Fed Univ, Kazan, Russia; [Listik, E. M.; Kurganova, E. A.] Moscow City Pedag Univ, Moscow, Russia</t>
  </si>
  <si>
    <t>Southwest State University - Russia; Kazan Federal University; Moscow City University</t>
  </si>
  <si>
    <t>Aminova, DK (corresponding author), Dagestan State Pedag Univ, Makhachkala, Russia.</t>
  </si>
  <si>
    <t>tsahaeva@rambler.ru; skoblikova-t@mail.ru; zagir05@mail.ru; elena.listik@mail.ru; e_kurg@mail.ru</t>
  </si>
  <si>
    <t>UNIV QUINDIO</t>
  </si>
  <si>
    <t>QUINDIO</t>
  </si>
  <si>
    <t>Carrera 15 con calle 12 norte, QUINDIO, Armenia 00000, COLOMBIA</t>
  </si>
  <si>
    <t>1794-631X</t>
  </si>
  <si>
    <t>2500-5782</t>
  </si>
  <si>
    <t>REV INVEST-QUINDIO</t>
  </si>
  <si>
    <t>Rev. Investig.</t>
  </si>
  <si>
    <t>P2HT9</t>
  </si>
  <si>
    <t>WOS:001048909200001</t>
  </si>
  <si>
    <t>Gordeeva, TO; Sychev, OA; Suchanovskaya, AV</t>
  </si>
  <si>
    <t>Gordeeva, Tamara O.; Sychev, Oleg A.; Suchanovskaya, Anna, V</t>
  </si>
  <si>
    <t>Dynamics of Academic Motivation and Orientation towards the Grades of Russian Teenagers in the Period from 1999 to 2020</t>
  </si>
  <si>
    <t>KULTURNO-ISTORICHESKAYA PSIKHOLOGIYA-CULTURAL-HISTORICAL PSYCHOLOGY</t>
  </si>
  <si>
    <t>academic motivation; intrinsic motivation; dynamics of learning motivation; educational reforms; adolescents</t>
  </si>
  <si>
    <t>SCHOOL; ELEMENTARY; STRATEGIES</t>
  </si>
  <si>
    <t>This study is devoted to the analysis of the dynamics of academic motivation in adolescents in 1999, and again 20 years later. The sample consisted of 735 students of the seventh and eighth grades of comprehensive secondary schools in Moscow (N=242 in 1999 and N=493 in Jan 2020). The results of the study indicate a decrease in all types of motivation, both intrinsic and various types of extrinsic, which indicates a significant change in the place of educational activity in the life of the contemporary student. At the same time, it is characteristic that one of the most significant types of academic motivation - studying for the sake of getting good grades - did not undergo significant changes during the study period. With regard to one of the types of extrinsic motivation - the motivation of parental control - a gender specificity was found: this type of motivation decreased only in girls, while in boys it showed stability, which speaks in favor of parents showing a constant level of control over boys' studies. The cognitive components of motivation also revealed negative trends - the level of perceived controllability of educational activities and perceived competence decreased, despite the fact that the level of subjective difficulty of educational activities did not increase, but, on the contrary, slightly decreased. The results obtained are analyzed from the point of view of the educational reforms of recent decades associated with the introduction of the Unified State Examination and the decrease in the value of a wide range of academic subjects, as well as the widespread use of social networks by contemporary teenagers.</t>
  </si>
  <si>
    <t>[Gordeeva, Tamara O.; Suchanovskaya, Anna, V] Lomonosov Moscow State Univ, Moscow, Russia; [Gordeeva, Tamara O.] Higher Sch Econ, Moscow, Russia; [Sychev, Oleg A.] Shukshin Altai State Univ Humanities &amp; Pedag, Biisk, Russia</t>
  </si>
  <si>
    <t>Lomonosov Moscow State University; HSE University (National Research University Higher School of Economics)</t>
  </si>
  <si>
    <t>Gordeeva, TO (corresponding author), Lomonosov Moscow State Univ, Moscow, Russia.;Gordeeva, TO (corresponding author), Higher Sch Econ, Moscow, Russia.</t>
  </si>
  <si>
    <t>tamgordeeva@gmail.com; osn1@mail.ru; anna.suhanovskaya@gmail.com</t>
  </si>
  <si>
    <t>Sychev, Oleg/B-7944-2016</t>
  </si>
  <si>
    <t>Sychev, Oleg/0000-0002-0373-6916</t>
  </si>
  <si>
    <t>Russian Science Foundation (RSF) [22-28-01337]</t>
  </si>
  <si>
    <t>Russian Science Foundation (RSF)(Russian Science Foundation (RSF))</t>
  </si>
  <si>
    <t>The reported study was funded by Russian Science Foundation (RSF), project number 22-28-01337.</t>
  </si>
  <si>
    <t>MOSCOW STATE UNIV PSYCHOLOGY &amp; EDUCATION</t>
  </si>
  <si>
    <t>UL SRETENKA, 29, MOSCOW, 127051, RUSSIA</t>
  </si>
  <si>
    <t>1816-5435</t>
  </si>
  <si>
    <t>2224-8935</t>
  </si>
  <si>
    <t>KULT-ISTOR PSIKHOL</t>
  </si>
  <si>
    <t>Kult.-Istor. Psikhol.</t>
  </si>
  <si>
    <t>10.17759/chp.2022180313</t>
  </si>
  <si>
    <t>7B2HW</t>
  </si>
  <si>
    <t>WOS:000898962200015</t>
  </si>
  <si>
    <t>Kondratyeva, VV; Subbotina, TM; Molnar, A</t>
  </si>
  <si>
    <t>Kondratyeva, V. V.; Subbotina, T. M.; Molnar, A.</t>
  </si>
  <si>
    <t>The Motif of the Girl's Growing Up Journey in Russian and Hungarian Prose of the Middle of the Twentieth Century</t>
  </si>
  <si>
    <t>NOVYI FILOLOGICHESKII VESTNIK-NEW PHILOLOGICAL BULLETIN</t>
  </si>
  <si>
    <t>Chinese</t>
  </si>
  <si>
    <t>tradition; Russian literature; Hungarian literature; travel; path/road; growing up; folk culture; gender aspect; road plot</t>
  </si>
  <si>
    <t>The article attempts to describe the characteristic features of the situation of describing a growing up process as a journey on the basis of a comparative consideration of works about girls (young women) created by Russian and Hungarian authors in the middle of the 20th century. The significance of the tradition of depicting the growing up of a child (teenager, young man) as a physical movement through the  alien space laid down by A. P. Chekhov in the novel The Steppe. The analysis of short novels and short stories by A. Platonov, L. Voronkova, M. Gergey is carried out on the basis of comparative historical and comparative typological methods, taking into account the mythopoetic approach. During the analysis, common features of the depicted situation are revealed: loss of the initial (home) equilibrium, physical movement through the alien space, testing by society, constructing a new character status, intellectual-personal reflection. Attention is paid to the features of the female version of the studied canon: perception of a house as a female system, the justification of close connection and continuity in the relationship between mother and daughter, the expansion of the functions of the elder sister and their displacement by maternal functions. The fundamental difference between the pathways of growing up as a teenage girl and as a boy is that the former one is closed in the house. The appeal to the short stories and short novels by A. Platonov, L. Voronkova, M. Gergey allows us to conclude about the commonality of the universal situation that is their essence, as well as the undoubted similarity of discursive organization and narrative techniques.</t>
  </si>
  <si>
    <t>[Kondratyeva, V. V.; Subbotina, T. M.] Branch Rostov State Univ Econ, Taganrog Inst, Dept Russian Language &amp; Literature, Rostov Na Donu, Russia; [Molnar, A.] Univ Debrecen, Inst Slavist, Debrecen, Hungary</t>
  </si>
  <si>
    <t>Rostov State University of Economics; University of Debrecen</t>
  </si>
  <si>
    <t>Kondratyeva, VV (corresponding author), Branch Rostov State Univ Econ, Taganrog Inst, Dept Russian Language &amp; Literature, Rostov Na Donu, Russia.</t>
  </si>
  <si>
    <t>viktoriya_vk@mail.ru; tamarlen@mail.ru; molnar.angelika@arts.unideb.hu</t>
  </si>
  <si>
    <t>Molnar, Angelika/C-9032-2019</t>
  </si>
  <si>
    <t>Molnar, Angelika/0000-0002-7896-1480; Kondrat'eva, Viktoria/0000-0003-2388-2088</t>
  </si>
  <si>
    <t>RUSSIAN STATE UNIV HUMANITIES</t>
  </si>
  <si>
    <t>MOSCOW GSP-3</t>
  </si>
  <si>
    <t>MIUSSKAYA SQ 6, MOSCOW GSP-3, 125993, RUSSIA</t>
  </si>
  <si>
    <t>2072-9316</t>
  </si>
  <si>
    <t>NOVYI FILOL VESTN</t>
  </si>
  <si>
    <t>Novyi Filol. Vestn.</t>
  </si>
  <si>
    <t>10.54770/20729316-2022-2-285</t>
  </si>
  <si>
    <t>Literature</t>
  </si>
  <si>
    <t>5J2YX</t>
  </si>
  <si>
    <t>WOS:000868912400022</t>
  </si>
  <si>
    <t>Merinov, AV; Baykova, MA; Polkova, KV; Gazaryan, ZE; Kramoreva, AS; Alekseeva, AY</t>
  </si>
  <si>
    <t>Merinov, A. V.; Baykova, M. A.; Polkova, K. V.; Gazaryan, Z. E.; Kramoreva, A. S.; Alekseeva, A. Yu.</t>
  </si>
  <si>
    <t>EXTENDED SUICIDOLOGICAL CHARACTERISTICS OF YOUTH AND GIRLS WHO HAVE PREVIOUSLY ATTEMPTED SUICIDE</t>
  </si>
  <si>
    <t>parasuicide; suicide attempt; autoaggression; suicide; suicidology</t>
  </si>
  <si>
    <t>ALCOHOLISM</t>
  </si>
  <si>
    <t>According to official WHO statistics in 2015 the number of suicides among young people aged 20-24 in the world reached 83,692, compared with teenagers aged 15-19 the percentage is higher by 34.1% (55,228) and by 2% compared to the age group of 25-29. According to 2019 Rosstat data in the Russian Federation, 17,192 people died by suicide, of whom 14,299 were men and 2,893 were women. The article is devoted to the issue of auto-aggressive behavior in a group of young people from a relatively well-off social stratum of society who have a history of suicide attempt. The aim of this study is to study the behavioral characteristics of young parasuicide attempters by comparing groups of students with and without a history of a suicide attempt. Tasks: to identify the distinctive features of students who committed parasuicides comparing them to the control sample; to compare parasuicide attempters by gender; to search for strong points for the application of preventive activities in this age group. Materials and methods. The study involved 983 subjects: 245 young men (30 with a suicide attempt and 215 without it), 738 girls (56 with a suicide attempt and 682 without it). The study group included 86 students of both sexes, and the control group consisted of 897 subjects. The criterion for inclusion in the study group was a history of suicide attempt. Mathematical data processing was carried out using the SPSS program. Results and its discussion. Girls who had a suicide attempt in the past were statistically significantly characterized by a history of serious physical abuse, intentional self-injurious behavior and the presence of TBI. Indicators for these traits exceed those in the control group by 4.5; 2.6; 4.3 times. Three times more often, the respondents of the study group self-assess themselves as alcohol abusers, almost 45% of them smoke (17.7% in the control group), 21.4% used narcotic drugs and/or other psychoactive substances. In the group, the indicators on the basis of the presence of suicide in a relative are twice as high. 79% of the respondents of the study group tend to experience periods of low mood, 64% experience moments of hopelessness; 62.5% experience moments of acute loneliness, which significantly distinguishes them from the representatives of the control group. Young men who had a suicide attempt in the past were statistically significantly characterized by a number of nonsuicidal autoaggressive phenomena. In addition to the facts of serious physical abuse in history, non- suicidal self-damaging behavior, which, by the way, are more common than similar indicators among the studied group of girls, there are also life-threatening hobbies (43.3%), a tendency to unjustified risk (40%). The narcological spectrum of the realization of auto-aggressive impulses in young men of the study group is represented by non-systematic use of psychoactive substances (40%), smoking (46.7%), subjective self-assessment as an alcohol abuser (36.7%). Frequent periods of low mood and moments of hopelessness (in both cases, 63.3%) should also be noted. 50% of the respondents in the study group reported that they experience an obsessive sense of shame, in the control group this figure is 3.5 times lower. In 36.7%, the persons of the study group admitted that they do not have a clear meaning of life. Differences in a series of comparisons of girls and boys who had a suicidal attempt in the past are insignificant, which speaks in favor of their relationship, but we can talk about a certain sex-role coloring of the detected spectrum: a significantly higher frequency of non-systematic use of psychoactive substances, intentional self-harm and life-threatening hobbies in the youth group. Conclusions. Groups of parasuicidal girls and boys are, on the whole, very specific sections of the studied age and educational part of the population, concentrating a significant number of all patterns of autoaggression, which once again emphasizes the kinship of all patterns aimed at self-destruction. The results obtained in the study can be used in diagnostic algorithms for assessing suicidal risk.</t>
  </si>
  <si>
    <t>[Merinov, A. V.; Polkova, K. V.] Ryazan State Med Univ, Dept Psychiat, 9 Visokovoltnaya Str, Ryazan 390026, Russia; [Gazaryan, Z. E.; Kramoreva, A. S.] Ryazan State Med Univ, Ryazan, Russia; [Baykova, M. A.; Alekseeva, A. Yu.] Reg Clin Psychiat Hosp, 35 Bazhenova Str, Ryazan 390035, Russia</t>
  </si>
  <si>
    <t>Ryazan State Medical University; Ryazan State Medical University</t>
  </si>
  <si>
    <t>Merinov, AV (corresponding author), Ryazan State Med Univ, Dept Psychiat, 9 Visokovoltnaya Str, Ryazan 390026, Russia.</t>
  </si>
  <si>
    <t>merinovalex@gmail.com; baqkovamari@gmail.com; polkovaksu@gmail.com; gazaryan.zinaida@mail.com; anya.kramoreva@yandex.ru; en-joy.the.silence@icloud.com</t>
  </si>
  <si>
    <t>10.32878/suiciderus.22-13-01(46)-59-73</t>
  </si>
  <si>
    <t>F7KF6</t>
  </si>
  <si>
    <t>WOS:000984087900003</t>
  </si>
  <si>
    <t>Sobkin, VS; Fedotova, AV</t>
  </si>
  <si>
    <t>Sobkin, V. S.; Fedotova, A., V</t>
  </si>
  <si>
    <t>High school students about the age norm on prohibition of sexual relations in adolescence</t>
  </si>
  <si>
    <t>adolescence; sexual relations; normative regulation of behavior; reactions of the micro-social environment; demographic and social-but-stratification factors; religious orientations; academic success; leadership; deviations</t>
  </si>
  <si>
    <t>BEHAVIOR; PARENTS; PEERS</t>
  </si>
  <si>
    <t>The article is devoted to the problem of normative regulation of sexual behavior in highschool age. It is based on the materials of an anonymous questionnaire survey of 9,768 students of grades X-XI, which was held in schools of 17 regions of the Russian Federation in 2020-2021. One of the main lines of analysis of the results obtained is the comparison respondents' opinions on the observance of the agerestrictive norm for entering into sexual relations regarding two parameters: views on the permissibility of sexual relations in adolescence and real adherence to the norm (prohibition of sexual activity by a teenager). Another line of analysis of the survey materials is related to the consideration of the opinions of adolescents about the reaction of their microsocial environment: parents and peers - on the permissibility of sexual relations in adolescence, which makes it possible to characterize the originality the influence of the social environment on compliance with the age restriction rule. The obtained results made it possible to identify the peculiarities of the influence of gender, age and socio-stratification factors on the observance by adolescents of the age-relative norm concerning the sphere of sexual relations. The character of the influence on the sexual behavior of adolescents of their religious orientations, academic success, status among classmates and propensity to deviant forms of behavior is also characterized. In general, the results of the study indicate that the necessity of considering age-related features of sexual behavior in the context of general psychological ideas about the peculiarity of the social situation of development in adolescence, taking into account the influence of a wide range of factors.</t>
  </si>
  <si>
    <t>[Sobkin, V. S.; Fedotova, A., V] Russian Acad Educ, Ctr Sociol Educ, Inst Educ Management, Moscow, Russia; [Sobkin, V. S.] Russian Acad Educ, Psychol Inst, Moscow, Russia</t>
  </si>
  <si>
    <t>Psychological Institute, Russian Academy of Education</t>
  </si>
  <si>
    <t>Sobkin, VS (corresponding author), Russian Acad Educ, Ctr Sociol Educ, Inst Educ Management, Moscow, Russia.;Sobkin, VS (corresponding author), Russian Acad Educ, Psychol Inst, Moscow, Russia.</t>
  </si>
  <si>
    <t>Fedotova, Aleksandra/R-4726-2019; Sobkin, Vladimir/A-8822-2017</t>
  </si>
  <si>
    <t>Fedotova, Aleksandra/0000-0003-4960-8183; Sobkin, Vladimir/0000-0002-2339-9080</t>
  </si>
  <si>
    <t>7F6QC</t>
  </si>
  <si>
    <t>WOS:000901968600004</t>
  </si>
  <si>
    <t>Vovenko, DS; Kurtanova, YE</t>
  </si>
  <si>
    <t>Vovenko, D. S.; Kurtanova, Yu E.</t>
  </si>
  <si>
    <t>Ideas about their life prospects in adolescents with chronic renal insuffiency before and after kidney transplantation</t>
  </si>
  <si>
    <t>life prospects; self-esteem; adolescents; chronic kidney failure; kidney transplant</t>
  </si>
  <si>
    <t>QUALITY-OF-LIFE</t>
  </si>
  <si>
    <t>The article is devoted to the study of ideas about their life prospects in adolescents with chronic renal failure before and after kidney transplant surgery in comparison with adolescents without chronic somatic diseases. 36 teenagers aged 13-17 took part in the study conducted at the flagship site of the Russian hospital schools project We Teach/They Learn. The work with the comparison groups was carried out in the Department of kidney Transplantation of the Russian Children's Clinical Hospital of the Russian National Research Medical University named after N.I. Pirogov. The control group was recruited in School No. 51 in Prokopyevsk, Kemerovo region. The following tools were used: Dembo-Rubinstein self-assessment research methodology modified by A.M. Prihozhan, the Test of unfinished sentences by D. Sachs and S. Levy (abbreviated version), the Method of motivational preferences, the method of Life Line by A.A. Kronik (in the author's modification). Empirical research has shown differences in the images of the future among the studied groups of adolescents: in their attitude to the future, in the level of self-esteem and the level of claims. The features of the motivational and need sphere were found, consisting in the desire to improve the state of health and reunite with family in children awaiting kidney transplant surgery, as well as the need to increase the number and improve the quality of social contacts in children who have already undergone such an operation. Based on the work carried out, recommendations were made for specialists engaged in psychological and pedagogical support of children with chronic renal insufficiency.</t>
  </si>
  <si>
    <t>[Vovenko, D. S.] Sch 109, Moscow, Russia; [Vovenko, D. S.; Kurtanova, Yu E.] Moscow State Univ Psychol &amp; Educ, Moscow, Russia</t>
  </si>
  <si>
    <t>Moscow State University of Psychology &amp; Education</t>
  </si>
  <si>
    <t>Vovenko, DS (corresponding author), Sch 109, Moscow, Russia.;Vovenko, DS (corresponding author), Moscow State Univ Psychol &amp; Educ, Moscow, Russia.</t>
  </si>
  <si>
    <t>7F6QY</t>
  </si>
  <si>
    <t>WOS:000901970800005</t>
  </si>
  <si>
    <t>Soldatova, GU; Chigarkova, SV; Ilukhina, SN</t>
  </si>
  <si>
    <t>Soldatova, G. U.; Chigarkova, S., V; Ilukhina, S. N.</t>
  </si>
  <si>
    <t>Social praxis of media consumption of internet news by adolescents and parents</t>
  </si>
  <si>
    <t>media consumption; news; adolescents; parents; digital activity; digital competence; values</t>
  </si>
  <si>
    <t>Increasingly, we receive news content from the Internet, children and adolescents, who firmly hold the position of active digital users, are no exception. The aim of the study was to compare the features of social praxis of interacting with news information in adolescents and parents with different indicators of user activity, the level of digital competence and the severity of value orientations. The study sample consisted of 637 people: 300 adolescents of 14-17 years old and 337 parents of adolescents of this age from 5 federal districts of the Russian Federation. The results of the study show a highly pronounced need of adolescents for news information, which is especially characteristic of respondents with high user activity and digital competence. Compared to the generation of parents, adolescents are more likely to choose active strategies for handling information, acting not only as consumers, but also as distributors and creators. Teenagers are somewhat superior to parents in their quest to critically evaluate and validate news information before it spreads on social media. Representatives of the younger generation are showing interest in the news agenda both online, using a different arsenal of digital tools, primarily social networks, and in discussing it offline. The use of a wider range of online media when interacting with news is characteristic of adolescents with higher digital competence and expressive values of benevolence, universalism, independence and achievement. Parents with high user engagement and universalism are also more likely to include digital news tools in their arsenal. The data obtained indicate the transformation of media consumption praxis associated with the digitalization of the media space, especially among the younger generation.</t>
  </si>
  <si>
    <t>[Soldatova, G. U.; Chigarkova, S., V] Lomonosov Moscow State Univ, Moscow, Russia; [Ilukhina, S. N.] Acad Social Management, Inst Pedag Riskol, Moscow, Russia</t>
  </si>
  <si>
    <t>Lomonosov Moscow State University</t>
  </si>
  <si>
    <t>Soldatova, GU (corresponding author), Lomonosov Moscow State Univ, Moscow, Russia.</t>
  </si>
  <si>
    <t>SEP-OCT</t>
  </si>
  <si>
    <t>3A2WD</t>
  </si>
  <si>
    <t>WOS:000827124000004</t>
  </si>
  <si>
    <t>Isaksson, J; Westermark, C; Koposov, RA; Stickley, A; Ruchkin, V</t>
  </si>
  <si>
    <t>Isaksson, Johan; Westermark, Caroline; Koposov, Roman A.; Stickley, Andrew; Ruchkin, Vladislav</t>
  </si>
  <si>
    <t>Risky sexual behaviour among Russian adolescents: association with internalizing and externalizing symptoms</t>
  </si>
  <si>
    <t>CHILD AND ADOLESCENT PSYCHIATRY AND MENTAL HEALTH</t>
  </si>
  <si>
    <t>Internalizing symptoms; Externalizing symptoms; Risky sexual behaviour; Adolescents</t>
  </si>
  <si>
    <t>POSTTRAUMATIC STRESS; DEPRESSIVE SYMPTOMS; ADHD SYMPTOMS; SUBSTANCE USE; GENDER; AGE; PSYCHOPATHOLOGY; IMPULSIVITY; OUTCOMES; SAMPLE</t>
  </si>
  <si>
    <t>Background Risky sexual behaviour (RSB) is regarded as a major health problem during adolescence. Russia has one of the highest rates of teenage pregnancy, abortion and newly diagnosed HIV infections in the world, but research on RSB in Russian youth has been limited. To address this deficit, this study examined the role of several factors, including internalizing and externalizing symptoms, in RSB among Russian adolescents. Methods Self-reported data were collected from 2573 Russian adolescents aged 13-17 years old (59.4 % girls; Mean age = 14.89) regarding RSB (unprotected sex, early pregnancy, multiple sexual partners and substance use during sexual encounters). Information was also obtained on externalizing (conduct problems and delinquent behaviour) and internalizing (depression, anxiety and posttraumatic stress) symptoms, as well as interpersonal risk and protective factors (affiliation with delinquent peers, parental involvement and teacher support). Hierarchical multiple binary logistic regression analysis was used to examine the associations between these variables and RSB. Results Boys reported engaging in more RSB than girls. Externalizing symptoms and affiliation with delinquent peers were most strongly associated with RSB, whereas symptoms of anxiety were negatively associated with RSB. There was an interaction effect for sex and affiliation with delinquent peers on RSB with boys reporting RSB when having more delinquent peers. Neither parental involvement nor teacher support were protective against RSB. Conclusions Early detection of and interventions for RSB and associated externalizing symptoms may be important for adolescent physical and mental wellbeing. Affiliation with delinquent peers should, especially among boys, be regarded as a risk marker for RSB.</t>
  </si>
  <si>
    <t>[Isaksson, Johan; Westermark, Caroline; Ruchkin, Vladislav] Uppsala Univ, Dept Neurosci, Child &amp; Adolescent Psychiat Unit, S-75185 Uppsala, Sweden; [Isaksson, Johan] Karolinska Inst, Karolinska Inst KIND, Dept Womens &amp; Childrens Hlth, Pediat Neuropsychiat Unit,Ctr Neurodev Disorders, Stockholm, Sweden; [Koposov, Roman A.] UiT Arctic Univ Norway, Reg Ctr Child &amp; Youth Mental Hlth &amp; Child Welf, Tromso, Norway; [Koposov, Roman A.] Sechenov First Moscow State Med Univ, Moscow, Russia; [Stickley, Andrew] Sodertorn Univ, Stockholm Ctr Hlth &amp; Social Change SCOHOST, Huddinge, Sweden; [Stickley, Andrew] Natl Ctr Neurol &amp; Psychiat, Natl Inst Mental Hlth, Dept Prevent Intervent Psychiat Disorders, Tokyo, Japan; [Ruchkin, Vladislav] Yale Univ, Sch Med, Child Study Ctr, New Haven, CT 06520 USA; [Ruchkin, Vladislav] Sater Psychiat Clin, Sater, Sweden</t>
  </si>
  <si>
    <t>Uppsala University; Karolinska Institutet; UiT The Arctic University of Tromso; Sechenov First Moscow State Medical University; Sodertorn University; National Center for Neurology &amp; Psychiatry - Japan; Yale University</t>
  </si>
  <si>
    <t>Ruchkin, V (corresponding author), Uppsala Univ, Dept Neurosci, Child &amp; Adolescent Psychiat Unit, S-75185 Uppsala, Sweden.;Ruchkin, V (corresponding author), Yale Univ, Sch Med, Child Study Ctr, New Haven, CT 06520 USA.;Ruchkin, V (corresponding author), Sater Psychiat Clin, Sater, Sweden.</t>
  </si>
  <si>
    <t>vladislav.ruchkin@neuro.uu.se</t>
  </si>
  <si>
    <t>Isaksson, Johan/0000-0003-1033-2618</t>
  </si>
  <si>
    <t>Uppsala University; Uppsala University Hospital Research Fund (ALF)</t>
  </si>
  <si>
    <t>Open access funding was provided by Uppsala University. This research was supported by funds from the Uppsala University Hospital Research Fund (ALF) to JI. The funder had no influence over the design, data collection, analysis or publication of this study.</t>
  </si>
  <si>
    <t>BMC</t>
  </si>
  <si>
    <t>LONDON</t>
  </si>
  <si>
    <t>CAMPUS, 4 CRINAN ST, LONDON N1 9XW, ENGLAND</t>
  </si>
  <si>
    <t>1753-2000</t>
  </si>
  <si>
    <t>CHILD ADOL PSYCH MEN</t>
  </si>
  <si>
    <t>Child Adolesc. Psychiatry Ment. Health</t>
  </si>
  <si>
    <t>AUG 9</t>
  </si>
  <si>
    <t>10.1186/s13034-021-00393-3</t>
  </si>
  <si>
    <t>Pediatrics; Psychiatry</t>
  </si>
  <si>
    <t>Science Citation Index Expanded (SCI-EXPANDED); Social Science Citation Index (SSCI)</t>
  </si>
  <si>
    <t>TX8LI</t>
  </si>
  <si>
    <t>WOS:000683337700001</t>
  </si>
  <si>
    <t>Crowley-Vigneau, A; Istomin, IA; Baykov, AA; Kalyuzhnova, Y</t>
  </si>
  <si>
    <t>Crowley-Vigneau, A.; Istomin, I. A.; Baykov, A. A.; Kalyuzhnova, Y.</t>
  </si>
  <si>
    <t>TRANSNATIONAL POLICY NETWORKS AND CHANGE THROUGH INTERNATIONALIZATION (The Record of Project 5-100)</t>
  </si>
  <si>
    <t>POLIS-POLITICHESKIYE ISSLEDOVANIYA</t>
  </si>
  <si>
    <t>Russia; Project 5-100; higher education; internationalization; Transnational Advocacy Networks (TANs); Transnational Expertise and Experience Networks (TEENs)</t>
  </si>
  <si>
    <t>This article considers the ideational and political contexts in which Project 5-100, the Russian excellence in higher education initiative emerged, as well as the specificities of its organisational and behavioural model. While Project 5-100 has been studied in the academic literature as regards its efficiency and how it affected the performance and inner workings of the participating universities, the question of how the project came about and the characteristic traits of its internal set-up still remain largely overlooked. The study focuses on the involvement of local and international players, arguing that their successful and organic cooperation influenced both the architecture and the implementation of the project. This paper contributes to the literature on policy networks by showing that transnational actors do not necessarily undermine or challenge state power and can on the contrary help governments implement systemic change. Inspired by the international experience of establishing world-class universities, Project 5-100 was conceived and lobbied by a small but influential group of visionaries pushing for change who - acting in a concerted and purposive manner - acquired a novel and powerful capacity to use international expertise for the development of a key national project, capable of deeply transforming the country's higher educational system.</t>
  </si>
  <si>
    <t>[Crowley-Vigneau, A.; Istomin, I. A.; Baykov, A. A.] Moscow State Inst Int Relat, Moscow, Russia; [Istomin, I. A.] Harvard Univ, Davis Ctr, Cambridge, MA 02138 USA; [Baykov, A. A.; Kalyuzhnova, Y.] Henley Business Sch, Ctr Euro Asian Studies, Reading, Berks, England</t>
  </si>
  <si>
    <t>MGIMO University; Harvard University</t>
  </si>
  <si>
    <t>Crowley-Vigneau, A (corresponding author), Moscow State Inst Int Relat, Moscow, Russia.</t>
  </si>
  <si>
    <t>vigneau.a@my.mgimo.ru; i.istomin@inno.mgimo.ru; baykov@mgimo.ru; y.kalyuzhnova@henley.ac.uk</t>
  </si>
  <si>
    <t>Baykov, Andrey/ABC-9343-2020; Istomin, Igor A./A-8494-2017; Crowley-Vigneau, Anne/AAL-6899-2021</t>
  </si>
  <si>
    <t>Crowley-Vigneau, Anne/0000-0001-7466-2451</t>
  </si>
  <si>
    <t>NONCOMMERCIAL PARTNERSHIP EDITORIAL BOARD POLIS-POLITICAL STUDIES</t>
  </si>
  <si>
    <t>KOLPACHNIY PEREULOK, 6-5 II, OFFICE 5, MOSCOW, 10100, RUSSIA</t>
  </si>
  <si>
    <t>1026-9487</t>
  </si>
  <si>
    <t>1684-0070</t>
  </si>
  <si>
    <t>POLIS</t>
  </si>
  <si>
    <t>Polis</t>
  </si>
  <si>
    <t>10.17976/jpps/2021.05.02</t>
  </si>
  <si>
    <t>Political Science</t>
  </si>
  <si>
    <t>UX4BM</t>
  </si>
  <si>
    <t>Green Accepted</t>
  </si>
  <si>
    <t>WOS:000700786700001</t>
  </si>
  <si>
    <t>Khagurov, TA; Chepeleva, LM</t>
  </si>
  <si>
    <t>Khagurov, T. A.; Chepeleva, L. M.</t>
  </si>
  <si>
    <t>Social-psychological reasons for the spread of theAUE subculture (hidden factors of the problem)</t>
  </si>
  <si>
    <t>RUDN JOURNAL OF SOCIOLOGY-VESTNIK ROSSIISKOGO UNIVERSITETA DRUZHBY NARODOV SERIYA SOTSIOLOGIYA</t>
  </si>
  <si>
    <t>AUE (The prison way of life is the only one); minors' criminalization; criminal subculture' causes and factors of criminalization; normative masculinity; deformed child-parental relations</t>
  </si>
  <si>
    <t>The article identifies the deep causes of the new wave of minors' criminalization in the Russian society. The authors considered the expert opinions on this issue and found them inconsistent; described the main forms of behavior associated with the adoption of criminal values - primary, game, and re-criminalization which usually have different social localization; summarized the historical aspects of adolescent criminalization in the Russian society and its social-cultural factors. Based on the analysis of the official statistics and the results of the empirical studies conducted in 2019-2020 within the project Deep causes of teenage (neo)criminalization in contemporary Russia supported by the RFBR, the authors assess the scale of real and virtual criminalization, features of legal outlook, social-psychological well-being, and worldview of criminalized and 'ordinary' teenagers. In addition to the traditionally identified causes of criminalization (social-economic and cultural-educational inequality, deprivation, territorial-geographical specificity, etc.), the authors consider social-cultural factors: first, violations in socialization and child-parental relations - as leading to the deprivation of the need for love and recognition of minors by their parents and to the attempts to compensate this deprivation destructively, with criminal practices; second, the types of minors' heroes, which determine the normative and gender inversion and the spread of the criminal subculture - as a source of the surrogate pseudo-masculine discourse. The authors make a conclusion that the prevention of minors' criminalization should be based on psychological-pedagogical and social-cultural technologies, the main actors of which are the family, school and state information policy, while the normative-legal technologies of social control, the actors of which are administrative and law enforcement agencies, should focus on the crime-deterrent function.</t>
  </si>
  <si>
    <t>[Khagurov, T. A.; Chepeleva, L. M.] Kuban State Univ, Stavropolskaya St 149, Krasnodar 350040, Russia</t>
  </si>
  <si>
    <t>Kuban State University</t>
  </si>
  <si>
    <t>Khagurov, TA (corresponding author), Kuban State Univ, Stavropolskaya St 149, Krasnodar 350040, Russia.</t>
  </si>
  <si>
    <t>khagurov@mail.ru; lada-chep@mail.ru</t>
  </si>
  <si>
    <t>Chepeleva, Lada/AAU-9997-2021</t>
  </si>
  <si>
    <t>Chepeleva, Lada/0000-0003-1885-5317</t>
  </si>
  <si>
    <t>Russian Foundation for Basic Research [19-01100440]</t>
  </si>
  <si>
    <t>Russian Foundation for Basic Research(Russian Foundation for Basic Research (RFBR)Spanish Government)</t>
  </si>
  <si>
    <t>The research was supported by the Russian Foundation for Basic Research. Project No. 19-01100440 Deep causes of teenage (neo)criminalization in contemporary Russia.</t>
  </si>
  <si>
    <t>PEOPLES FRIENDSHIP UNIV RUSSIA</t>
  </si>
  <si>
    <t>UL MIKLUKHO-MAKLAYA, DOM 6, MOSCOW, 117198, RUSSIA</t>
  </si>
  <si>
    <t>2313-2272</t>
  </si>
  <si>
    <t>2408-8897</t>
  </si>
  <si>
    <t>RUDN J SOCIOL</t>
  </si>
  <si>
    <t>RUDN J. Sociol.</t>
  </si>
  <si>
    <t>10.22363/2313-2272-2021-21-2-322-339</t>
  </si>
  <si>
    <t>Sociology</t>
  </si>
  <si>
    <t>SY4LE</t>
  </si>
  <si>
    <t>WOS:000665860800009</t>
  </si>
  <si>
    <t>Poleva, EA; Levchenko, ML</t>
  </si>
  <si>
    <t>Poleva, Elena A.; Levchenko, Marina L.</t>
  </si>
  <si>
    <t>RESULTS OF THE FIRST RUSSIAN NATIONAL SCIENTIFIC-PRACTICAL CONFERENCE LITERATURE FOR CHILDREN AND TEENAGERS: APPROACHES TO ANALYSIS, READING PRACTICES, AND REGIONAL CONTEXT OF STUDY</t>
  </si>
  <si>
    <t>PHILOLOGICAL CLASS</t>
  </si>
  <si>
    <t>literature for children; literature for teenagers; reading practices; literary regional studies; popularization of children's reading; children's reading; readers' activity; readers' interests; all-Russian conferences; scientific-practical conferences; networking resource opportunities</t>
  </si>
  <si>
    <t>The article contains a review of the results of the First Russian National Scientific-Practical Conference Literature for Children and Teenagers: Approaches to Analysis, Reading Practices, and Regional Context of Study, focusing on the urgent issues of the development of the art of literature and the reading culture of the younger generation. The purpose of this article is to report about the outcomes of the conference, the specificity of the reports, and the vectors of the participants' dialogue.</t>
  </si>
  <si>
    <t>[Poleva, Elena A.; Levchenko, Marina L.] Tomsk State Pedag Univ, Dept Russian Literature, Tomsk, Russia</t>
  </si>
  <si>
    <t>Tomsk State Pedagogical University</t>
  </si>
  <si>
    <t>Poleva, EA (corresponding author), Tomsk State Pedag Univ, Dept Russian Literature, Tomsk, Russia.</t>
  </si>
  <si>
    <t>tspu-litera@yandex.ru; m-vilesova@mail.ru</t>
  </si>
  <si>
    <t>URAL STATE PEDAGOGICAL UNIV</t>
  </si>
  <si>
    <t>YEKATERINBURG</t>
  </si>
  <si>
    <t>PR-KT KOSMONAVTOV, 26, YEKATERINBURG, 620017, RUSSIA</t>
  </si>
  <si>
    <t>2071-2405</t>
  </si>
  <si>
    <t>PHILOL CL</t>
  </si>
  <si>
    <t>Philol. Cl.</t>
  </si>
  <si>
    <t>10.51762/1FK-2021-26-04-28</t>
  </si>
  <si>
    <t>Education &amp; Educational Research</t>
  </si>
  <si>
    <t>YG2UT</t>
  </si>
  <si>
    <t>WOS:000742349400009</t>
  </si>
  <si>
    <t>Prokopenko, VI</t>
  </si>
  <si>
    <t>Prokopenko, V., I</t>
  </si>
  <si>
    <t>Pedagogic and educational potential of traditional fishing and hunting games of the Forest Nenets people</t>
  </si>
  <si>
    <t>VESTNIK UGROVEDENIYA-BULLETIN OF UGRIC STUDIES</t>
  </si>
  <si>
    <t>Forest Nenets; game classification; traditional fishing and hunting games; pedagogical and educational potential</t>
  </si>
  <si>
    <t>Introduction: the article focuses on a scantily explored part of the spiritual culture of the Forest Nenets, i. e., pedagogical and educational potential of traditional fishing and hunting games. This study provides an analysis of the games of the Forest Nenets people described in previously published studies. The author analyses the classification of the Forest Nenets' games suggested by the other authors. The author suggests his own classification believing that it reflects pedagogical and educational impact on the child's and adult's organism in a more sophisticated way. The study describes the multifunctional orientation of the traditional hunting games in terms of their universality in the vital activities of children and teenagers. Objective: to determine, describe and in some cases to reconstruct the traditional fishing and hunting games of the Forest Nenets people, as well as to reveal their pedagogical and educational potential. Research materials: the author in the work relied on the information on the games of the forest Nenets people contained in published sources, as well as own field materials of the author collected in Nizhnevartovsky District of Khanty-Mansiysk Autonomous Okrug - Yugra (the Agan Forest Nenets people). Results and novelty of the research: the scientific novelty of the study consists in the following facts: the traditional games of the forest Nenets of a fishing and hunting nature are identified, and in some cases reconstructed: their content is most fully described; the pedagogical and educational potential of these games is revealed; the comparison of the presented games with the games of other northern ethnic groups of the Russian Federation is presented; a differentiated classification of traditional games of the Forest Nenets is proposed. It was revealed that the fishing and hunting games of the Forest Nenets acted as an effective pedagogical and educational tool that allows the subject to overcome the psychophysical difficulties, to acquire certain motor skills and skills.</t>
  </si>
  <si>
    <t>[Prokopenko, V., I] Surgut State Pedag Univ, Surgut, Russia</t>
  </si>
  <si>
    <t>Prokopenko, VI (corresponding author), Surgut State Pedag Univ, Surgut, Russia.</t>
  </si>
  <si>
    <t>prokopeviktor@yandex.ru</t>
  </si>
  <si>
    <t>BU HMAO-YUGRY OB-UGRIC INST APPLIED RESEARCH &amp; DEVELOPMENT</t>
  </si>
  <si>
    <t>KHANTY-MANSIYSK</t>
  </si>
  <si>
    <t>UL MIRA, 14A, KHANTY-MANSIYSK, 628011, RUSSIA</t>
  </si>
  <si>
    <t>2220-4156</t>
  </si>
  <si>
    <t>2587-9766</t>
  </si>
  <si>
    <t>VESTN UGROVEDENIYA</t>
  </si>
  <si>
    <t>Vestn. Ugrovedeniya</t>
  </si>
  <si>
    <t>10.30624/2220-4156-2021-11-1-158-167</t>
  </si>
  <si>
    <t>Humanities, Multidisciplinary</t>
  </si>
  <si>
    <t>Arts &amp; Humanities - Other Topics</t>
  </si>
  <si>
    <t>TS2HI</t>
  </si>
  <si>
    <t>WOS:000679476400016</t>
  </si>
  <si>
    <t>Sobkin, Vladimir S.; Fedotova, Aleksandra, V</t>
  </si>
  <si>
    <t>Adolescents on Social Media: Aggression and Cyberbullying</t>
  </si>
  <si>
    <t>PSYCHOLOGY IN RUSSIA-STATE OF THE ART</t>
  </si>
  <si>
    <t>Social media; adolescence; aggression; cyberbullying; motives for using social media; self-presentation; activity on social media; intensity of the use of social media; gender specifics; social status</t>
  </si>
  <si>
    <t>SOCIALIZATION; ADDICTION</t>
  </si>
  <si>
    <t>Background. The aggressiveness of social networking is a significant component of the risk modern teenagers face during socialization, and cyberbullying is one of the most controversial forms of aggressive behavior on social media. Objective. This paper deals with the study of secondary school students' behavior on social media. The parameters characterizing teenagers' usage of social media - their activity, intensity, motives, and self-presentation - are analyzed with respect to gender, age, and social psychological factors. The main focus is teenagers' personal experience dealing with aggressive situations on social media: their role in aggressive situations (as aggressor, victim, or witness); the form of aggression (public or private); the aggressor's characteristics (acquaintances or strangers, persons, or groups); and their views on what action victims should take (ignoring it, confronting it, or asking for help). Design. This article is based on data obtained by researchers at the Center for Sociology of Education of the Institute of Education Management of the Russian Academy of Education in 2020-2021. Using a specially developed questionnaire, we collected responses from 40,575 students from grades 7-11 in 17 regions of Russian Federation through an anonymous online survey. Mathematical statistical methods were used for data processing, specifically, the chi-square test in the Basic statistics-Difference tests module of the StatSoft Statistica 7.0 package. Results. The data showed that the adolescents with high status among their classmates (leaders) used social media as an important educational resource, while those with low status (loners) used it to compensate for their poor real-life experience. Aggression on social media appears to be quite common among adolescents. The traditional differences between male and female subcultures appeared in the choice between private or public forms of aggression. The increase in aggressive interactions with strangers as the youth aged indicated that the realization of the teenage distinctive basic need for expanding one's social environment in online interaction comes with the risks of encountering unfriendly, aggressive reactions. Conclusion. Communication on social media reflects an adolescent's real-life interaction in school: those who have experienced psychological or physical bullying are more likely to become both victims and offenders in aggressive situations on social media. This transfer of group bullying from real life to the virtual can be seen as the main feature of adolescent cyberbullying.</t>
  </si>
  <si>
    <t>[Sobkin, Vladimir S.; Fedotova, Aleksandra, V] Russian Acad Educ, Inst Educ Management, Fed State Budget Sci Inst, Ctr Sociol Educ, Moscow, Russia; [Sobkin, Vladimir S.] Lomonosov Moscow State Univ, Fac Psychol, Moscow, Russia</t>
  </si>
  <si>
    <t>Sobkin, VS (corresponding author), Russian Acad Educ, Inst Educ Management, Fed State Budget Sci Inst, Ctr Sociol Educ, Moscow, Russia.;Sobkin, VS (corresponding author), Lomonosov Moscow State Univ, Fac Psychol, Moscow, Russia.</t>
  </si>
  <si>
    <t>sobkin@mail.ru</t>
  </si>
  <si>
    <t>State Assignment of the Federal State Budget Scientific Institution Institute of Education Management of the Russian Academy of Education (IEM RAE) in 2020 [073-00027-20-02]; project Social factors' influence on deviant behavior among adolescents and young adults [073-0000621-04]</t>
  </si>
  <si>
    <t>State Assignment of the Federal State Budget Scientific Institution Institute of Education Management of the Russian Academy of Education (IEM RAE) in 2020; project Social factors' influence on deviant behavior among adolescents and young adults</t>
  </si>
  <si>
    <t>The research was carried out within the State Assignment of the Federal State Budget Scientific Institution Institute of Education Management of the Russian Academy of Education (IEM RAE) in 2020 (No. 073-00027-20-02) and 2021 (No. 073-0000621-04), project Social factors' influence on deviant behavior among adolescents and young adults.</t>
  </si>
  <si>
    <t>LOMONOSOV MOSCOW STATE UNIV, FAC JOURNALISM</t>
  </si>
  <si>
    <t>UL MAKHOVAYA, DOM 11, STROENIE 9, MOSCOW, 125009, RUSSIA</t>
  </si>
  <si>
    <t>2074-6857</t>
  </si>
  <si>
    <t>2307-2202</t>
  </si>
  <si>
    <t>PSYCHOL RUSS</t>
  </si>
  <si>
    <t>Psychol. Russ.</t>
  </si>
  <si>
    <t>10.11621/pir.2021.0412</t>
  </si>
  <si>
    <t>YC9WC</t>
  </si>
  <si>
    <t>WOS:000740033100003</t>
  </si>
  <si>
    <t>Nesterov, AY</t>
  </si>
  <si>
    <t>Nesterov, Artyom Y.</t>
  </si>
  <si>
    <t>ESSENCE AND FEATURES OF THE CRIMINAL ACTIVITY OF THE MARGINAL ADOLESCENT: MODERN CONDITION AND TRENDS</t>
  </si>
  <si>
    <t>BULLETIN OF THE NATIONAL ACADEMY OF SCIENCES OF THE REPUBLIC OF KAZAKHSTAN</t>
  </si>
  <si>
    <t>delinquent and deviant behavior of the younger generation; criminology; legal psychology; marginalized groups (subcultures) of minors; criminal activity of minors; involvement of minors in organized crime groups; formation of organized crime groups by minors; statistics on juvenile delinquency; mental disorders of juvenile offenders; consequences of the COVID-19 pandemic in Russia; the identity of the offender; criminal youth subculture</t>
  </si>
  <si>
    <t>The article presents the main problems of the theory and practice of criminal activity in the modern teenage environment. The statistical data of the Ministry of Internal Affairs of the Russian Federation and the Federal Penitentiary Service of Russia of the Ministry of Justice of the Russian Federation of criminal offenses committed from 2003 to the present period by juvenile offenders are given [as of June 1, 2020]. The author analyzes the features of the criminal youth subculture. Typologization is carried out according to the types of youth informal groups. The main causes of juvenile delinquency are identified and justified. Spectral analysis is carried out for these reasons (motives). The factors provoking crime in a teenage environment are determined. The author revealed that one of the negative conditions for the formation of delinquent and deviant behavior of adolescents is the early start of work. At present, adolescents from 14 years old are going through a process of socialization and familiarization with work in the conditions of transformation of socio-economic, political, sanctions relations. The transformation in Russia led to the use of various illegal forms, in particular related to the involvement of street children (10-15 years old and 16-18 years old) in the criminal business. The author determines that juvenile delinquency is primarily determined by the characteristics of the personality of the offender. The main thing in its consideration was the minority of the offender. Certain biological, psychological and mental changes in the structure of the personality are associated with it. Age determines a certain level of development of forces, intelligence, drives, and even the physical ability to commit certain crimes. Also, the author of the article determined that the process of socialization of an individual begins at an early age, when he begins to assimilate the roles that form his personal qualities. It is in childhood that any person is formed as a social being, he develops intelligence, the ability to analyze and generalize the surrounding phenomena, the ability to anticipate the possible consequences of his actions; such volitional qualities as perseverance, determination, self-control, activity, initiative are developed; self-awareness, self-esteem, desire for independence are formed. All this is closely related to the subsequent behavior of the personality of a minor offender. The author interprets such a basic concept as criminal youth subculture. The regional statistics of the Ministry of Internal Affairs of Russia on offenses as a consequence of the COVID-19 pandemic in Russia is given. All materials presented in the article do not contain information (information) related to state secrets of the Russian Federation.</t>
  </si>
  <si>
    <t>[Nesterov, Artyom Y.] Russian Acad Sci, Fed Res Ctr, Fed State Budgetary Inst Sci, Inst Sociopolit Studies, Moscow, Russia</t>
  </si>
  <si>
    <t>Russian Academy of Sciences; Federal Center of Theoretical &amp; Applied Sociology - FCTAS</t>
  </si>
  <si>
    <t>Nesterov, AY (corresponding author), Russian Acad Sci, Fed Res Ctr, Fed State Budgetary Inst Sci, Inst Sociopolit Studies, Moscow, Russia.</t>
  </si>
  <si>
    <t>ne7terov.ay@gmail.com</t>
  </si>
  <si>
    <t>Nesterov, Artyom Yurievich/AAF-4674-2021</t>
  </si>
  <si>
    <t>Nesterov, Artyom/0000-0001-8244-9546</t>
  </si>
  <si>
    <t>NATL ACAD SCI REPUBLIC KAZAKHSTAN</t>
  </si>
  <si>
    <t>ALMATY</t>
  </si>
  <si>
    <t>28, SHEVCHENKO ST, ALMATY, 050010, KAZAKHSTAN</t>
  </si>
  <si>
    <t>1991-3494</t>
  </si>
  <si>
    <t>2518-1467</t>
  </si>
  <si>
    <t>BULL NATL ACAD SCI R</t>
  </si>
  <si>
    <t>Bull. Natl. Acad. Sci. Rep. Kazakhstan</t>
  </si>
  <si>
    <t>10.32014/2020.2518-1467.149</t>
  </si>
  <si>
    <t>PP2VC</t>
  </si>
  <si>
    <t>Bronze</t>
  </si>
  <si>
    <t>WOS:000605724300013</t>
  </si>
  <si>
    <t>Zhdanova, NE; Vorobeva, IV; Krivoshchekova, MS; Velkova, SI</t>
  </si>
  <si>
    <t>Zhdanova, N. E.; Vorobeva, I. V.; Krivoshchekova, M. S.; Velkova, S., I</t>
  </si>
  <si>
    <t>CHILD-PARENT RELATIONSHIP AS A PREDICTOR OF YOUTH'S FINANCIAL ACTIVITY</t>
  </si>
  <si>
    <t>OBRAZOVANIE I NAUKA-EDUCATION AND SCIENCE</t>
  </si>
  <si>
    <t>child-parent relationships; financial activity; types of parenting in the family; models of financial behaviour; youth</t>
  </si>
  <si>
    <t>INTERGENERATIONAL TRANSMISSION</t>
  </si>
  <si>
    <t>Introduction. The study of financial behaviour and human activity in relation to the management of material resources seems relevant both from the point of view of identifying potential risks of deviant behaviour patterns in this area, and identifying training opportunities for effective management of their own financial resources. The studies of financial behaviour of young people in conjunction with parent-child relationships are poorly presented in modern science and are conducted mainly abroad. Due to the lack of data, the value of the Russian research is great due to the high demand for scientific ideas about such relationship. The aim of the present research is to identify the interdependence between child-parent relationships and the financial activity of young people through the correlation of their models of financial behaviour, as well as the search for determinants of the activity of boys and girls in the system of parenting. Methodology and research methods. An empirical study was conducted on two related samples - youth representatives (young teenagers aged from 14 to 16 years old) and their parents. The total number of study participants was 144 people, of which 87 parents (57 women and 30 men) and 57 youth representatives (29 girls and 28 boys). For data collection, the authors compiled a questionnaire. This questionnaire contains two blocks: an assessment of the financial activity of the family and an assessment of the financial activity of youth. Also, the authors employed the methodology Family Relationship Analysis (by E. G Eidemiller, V. V. Yustitskis) and the questionnaire Parent Behaviour and the Attitude of Children toward It (by E. Schafer). Processing of the obtained data was carried out in the statistical package IBM SPSS Statistic 19.0. For mathematical and statistical analysis, the methods of descriptive statistics, cluster analysis, correlation analysis and regression analysis were used. Results and scientific novelty. As a result of an empirical study, two statistically significant regression models were constructed. According to the obtained models, some features of parent-child relationships really stimulate the financial activity and independence of youth. The groups of financially active and passive boys and girls are identified. It is established that these groups differ only in relation to their own assessments of parental impact by the mother. Practical significance of the work lies in the possibility of using the obtained data to form a scientific understanding of the genesis and mechanisms of formation of a person's financial activity, as well as in identifying target groups and developing effective methods for teaching financial literacy of the population.</t>
  </si>
  <si>
    <t>[Zhdanova, N. E.] Russian State Vocat Pedag Univ, Dept Psychol Educ &amp; Profess Dev, Ekaterinburg, Russia; [Vorobeva, I. V.] Ural State Pedag Univ, Dept Acmeol &amp; Psychol Environm, Ekaterinburg, Russia; [Krivoshchekova, M. S.] Ural State Pedag Univ, Dept Professionally Oriented Language Educ, Ekaterinburg, Russia; [Velkova, S., I] Profess Higher Sch Mech Elect Engn &amp; Elect, Burgas, Bulgaria</t>
  </si>
  <si>
    <t>Russian State Vocational Pedagogical University; Ural State Pedagogical University; Ural State Pedagogical University</t>
  </si>
  <si>
    <t>Zhdanova, NE (corresponding author), Russian State Vocat Pedag Univ, Dept Psychol Educ &amp; Profess Dev, Ekaterinburg, Russia.</t>
  </si>
  <si>
    <t>zne1976@gmail.com; lorisha@mail.ru; kmsolimp@mail.ru</t>
  </si>
  <si>
    <t>Vorobyeva, Irina/T-8507-2017</t>
  </si>
  <si>
    <t>RUSSIAN STATE VOCATIONAL PEDAGOGICAL UNIV</t>
  </si>
  <si>
    <t>UL LUNACHARSKOGO, 85A, OFIS 203, YEKATERINBURG, 620075, RUSSIA</t>
  </si>
  <si>
    <t>1994-5639</t>
  </si>
  <si>
    <t>2310-5828</t>
  </si>
  <si>
    <t>OBRAZOVANIE NAUKA</t>
  </si>
  <si>
    <t>Obrazov. Nauka</t>
  </si>
  <si>
    <t>SEP</t>
  </si>
  <si>
    <t>10.17853/1994-5639-2020-7-33-51</t>
  </si>
  <si>
    <t>NL6DN</t>
  </si>
  <si>
    <t>WOS:000567504000002</t>
  </si>
  <si>
    <t>FEATURES AND PROBLEMS OF POST-PRISON ADAPTATION OF JUVENILE CONVICTS: METHODS AND WAYS TO OVERCOME THEM</t>
  </si>
  <si>
    <t>Federal state institution Correctional Colony; Federal state institution Colony of settlement; Federal state institution Criminal Executive Inspection; the main problems of prisoners in the post-prison period; social adaptation of a minor convict; post-prison adaptation; the personality of a teenager; Adequate conditions of the convict's external social and domestic environment; prison conditions of the Federal Penitentiary Service of Russia; Self-regulation and prediction of the social behavior of the personality of the convict</t>
  </si>
  <si>
    <t>The article analyzes the peculiarities of the adaptation of convicts, as well as identifies the main problems faced by juvenile convicts in the post-prison period. The author of the article will determine that the post-prison adaptation of juvenile convicts released from the educational colony of the Federal Penitentiary Service of Russia must have, and has a preventive, rehabilitation and restorative character. It, in turn, should be focused on their cultural, moral, socio-economic, psychological, as well as the legal formation of personality in modern society. The scientific article presents the empirical material of the author's sociological study conducted in two research stages: The first stage - the Main - 2014-2018 and the Second stage - Panel research - 2019-2020: 1) the problems faced by the convict during the period of serving the criminal punishment in the form of imprisonment and the post-prison period (from the personal experience of the convict); 2) the effectiveness (inefficiency) implemented by socio-pedagogical, socio-psychological, civil law, health measures in the institutions of the Federal Penitentiary Service of Russia; 3) adaptive penitentiary technologies implemented in the Federal Penitentiary Service of Russia in relation to minor convicts (2014-2020). Study sample: Convicts in FSI CC-7 and FSI CC-7 of the Federal Penitentiary Service of Russia in the Tula Region (n = 860 respondents), including the results of in-depth interviews of convicts (n = 34). Age of respondents: 18 - 65 years; Panel study conducted remotely in 2019-2020. Continuous questionnaire survey (n = 190), including the results of in-depth interviews of convicts (n = 23). Panel study conducted remotely in 2019-2020. Continuous questionnaire survey (n = 223 convicted minors), including the results of an in-depth interview of convicts (n = 31). The age category of respondents is 21-35 years old / 35-50 years old; Panel study conducted remotely in 2019-2020. A continuous survey using the questionnaire survey method (n = 172), including the results of an in-depth interview of experts (n = 37). The study revealed - Twelve main problems that convicts in one way or another face in the post-prison period. Next, we conduct a ranking of identified problems by degree of importance, affecting the negative component of the convict in a given period, which forms the main trajectory of the social adaptation of the convict in modern Russian society. So, according to the author, the totality of all the main problems that juvenile convicts face in the post-prison period, one way or another, significantly complicates the adequate process of social adaptation of the convict and leads to the fact that the teenager, having criminal experience, and also disappointed in life, repeatedly involved in criminal activity, which will directly lead him back to prison. Also, based on an analysis of the positive practices for preparing convicts for release implemented in the penitentiary institutions of the Federal Penitentiary Service of Russia, it is possible to clearly establish the approximate composition of the subjects of social adaptation of convicts in the post-prison period. These entities may be recommended by the Federal Executive Body (the Ministry of Justice of the Russian Federation) to implement complex issues related to the rehabilitation of juvenile convicts. Based on a sociological study, the author develops the main ways and methods that focus on the successful social adaptation of prisoners in the post-prison period. The main conclusions of the study are formulated, which are as follows: 1) The post-penitentiary adaptation of a convict who has been released from FSI EC in the Federal Penitentiary Service of Russia represents a whole complex of life tasks that the released person will have to solve independently; 2) In some cases, to solve these problems it is necessary to start life anew - first of all, to acquire a profession; 3) Rebuild the familiar scenario of deviant behavior in relation to others and the system of basic values.</t>
  </si>
  <si>
    <t>[Nesterov, Artyom Y.] Russian Acad Sci, Fed Res Ctr, Inst Sociopolit Studies, Fed State Budgetary Inst Sci, Moscow, Russia</t>
  </si>
  <si>
    <t>Nesterov, AY (corresponding author), Russian Acad Sci, Fed Res Ctr, Inst Sociopolit Studies, Fed State Budgetary Inst Sci, Moscow, Russia.</t>
  </si>
  <si>
    <t>JUL-AUG</t>
  </si>
  <si>
    <t>10.32014/2020.2518-1467.126</t>
  </si>
  <si>
    <t>NW9UU</t>
  </si>
  <si>
    <t>WOS:000575365000029</t>
  </si>
  <si>
    <t>CURRENT STATE AND PERSPECTIVES OF EDUCATIONAL WORK OF THE MINORS CONDEMNED IN THE INSTITUTIONS OF THE FSIN OF RUSSIA</t>
  </si>
  <si>
    <t>juvenile convict; resocialization; modern methods and approaches of educational work; juvenile recidivism; the social perspective of the convict; educational colony of the Federal Penitentiary Service of Russia; educational center of the Federal Penitentiary Service of Russia; Criminal Executive Code of the Russian Federation; Criminal Code of the Russian Federation; Concept - 2020; OCG - organization of a criminal group</t>
  </si>
  <si>
    <t>The article presents the current state of educational work with juvenile convicts in educational colonies of the Federal Penitentiary Service of Russia. The author determines that the recidivism of youth and adolescents in the current period remains one of the acute problems in the Russian Federation. So, juvenile delinquency is a powerful source of self-determination of crime as such. Today, juvenile delinquency produces crime of young people (from 14 to 17 years old), translates negative criminal experiences into the future, which, according to the laws of social education, again returns to tomorrow's teenagers as the social heritage of previous generations. And also do not forget that juvenile delinquents are the social base of organized and recidivism in modern Russia. It can also be noted that by committing repeated criminal offenses the offender is firmly convinced of his impunity. Relapse of crimes committed by juveniles sentenced to suspended sentences (or corrective labor), or to insignificant real terms of imprisonment, emphasizes the ineffectiveness of the sentence, which is reflected in the increase in the number of repeated criminal offenses committed by minors. Therefore, it is very real that, due to the weakness and inefficiency of penitentiary resocialization in prisons, the number of crimes committed by convicts, but in a more perverse form, may increase in a few years (not excluded in the composition of an organized criminal group). And also juvenile delinquency promotes the spread of a criminal way of thinking and a way of behavior in a healthy teenage environment, leading to its criminal infection. So, Taoist wisdom says - ... be afraid of your thoughts, for they are the beginning of your actions - Lao Tzu (VI - V centuries BC). Teenage crime causes harm to the personal development of the juvenile offender himself, thereby contributing to the continuation of the criminal activity of the minor. Based on the foregoing, juvenile delinquency should be considered as one of the most serious and significant socio-legal problems of modern Russian society. In the article, the author proposes a model of the development of penitentiary institutions, includes a description of the goals and objectives of the Educational Center of the Federal Penitentiary Service of Russia, its functional and organizational structure, conditions for serving sentences and detention of juvenile convicts. The model of the educational center of the Federal Penitentiary Service of Russia for juvenile convicts is presented.</t>
  </si>
  <si>
    <t>[Nesterov, Artyom Y.] Moscow State Univ Technol &amp; Management, Humanities, Coll Management &amp; Law, Moscow, Russia</t>
  </si>
  <si>
    <t>Nesterov, AY (corresponding author), Moscow State Univ Technol &amp; Management, Humanities, Coll Management &amp; Law, Moscow, Russia.</t>
  </si>
  <si>
    <t>BULL NATL ACAD SCI P</t>
  </si>
  <si>
    <t>MAY-JUN</t>
  </si>
  <si>
    <t>10.32014/2020.2518-1467.85</t>
  </si>
  <si>
    <t>MA1RD</t>
  </si>
  <si>
    <t>WOS:000541694200023</t>
  </si>
  <si>
    <t>Maltseva, OV; Shulga, TI; Kazakova, SN; Kosolapova, NV; Mironenkova, OL; Belyakova, NV; Shabanova, OV</t>
  </si>
  <si>
    <t>Maltseva, Olga, V; Shulga, Tatiana, I; Kazakova, Svetlana N.; Kosolapova, Natalia, V; Mironenkova, Olga L.; Belyakova, Natalia, V; Shabanova, Oksana, V</t>
  </si>
  <si>
    <t>Features of Forming Minors' Law-Abiding Behavior: A Socio-Psychological Aspect</t>
  </si>
  <si>
    <t>INTERNATIONAL JOURNAL OF APPLIED EXERCISE PHYSIOLOGY</t>
  </si>
  <si>
    <t>methodological recommendations; minors; law-abiding behavior; regulatory legal space; the space of minors' personality formation and development</t>
  </si>
  <si>
    <t>MODELS</t>
  </si>
  <si>
    <t>The article gives a brief overview of methodological recommendations for improving the activities of educational institutions in the formation of minors' law-abiding behavior. The methodological recommendations have been made to the executive authorities of the constituent entities of the Russian Federation that carry out state administration in the field of education. The methodological recommendations are aimed at improving and developing the system to prevent juvenile delinquency in educational institutions and are intended to enhance the effectiveness of preventive work with minors. They can be the foundation for the development and improvement of programs and techniques directed towards the formation of law-abiding behavior among minors. They can serve as the basis for building systematic educational activity with the goal of forming a comprehensively developed, harmonious, independent, mature and law-abiding person. The methodological recommendations provide the content of systematic work to form law-abiding behavior of minors in educational institutions. The author has substantiated the use of a system-activity approach when organizing preventive work with minors in organizations that carry out educational activities. The features of the formation of minors' legal culture in educational organizations have been disclosed. The necessity to bring up and train children and teenagers in the unity of two educational spaces has been determined: the normative legal space and the space of formation and development of minors' personality.</t>
  </si>
  <si>
    <t>[Maltseva, Olga, V] Moscow City Univ, Dept Social &amp; Cultural Act, Moscow, Russia; [Shulga, Tatiana, I] Moscow Reg State Univ, Dept Social Psychol, Moscow, Russia; [Kazakova, Svetlana N.] Sechenov First Moscow State Med Univ, Dept Nursing Act &amp; Social Work, Moscow, Russia; [Kosolapova, Natalia, V] Plekhanov Russian Univ Econ, Dept State Legal &amp; Criminal Law Disciplines, Moscow, Russia; [Mironenkova, Olga L.] Moscow Univ Minist Internal Affairs, Dept Pedag, Moscow, Russia; [Belyakova, Natalia, V] Russian State Social Univ, Fac Psychol, Moscow, Russia; [Shabanova, Oksana, V] Ulyanovsk State Univ, Fac Humanities, Ulyanovsk, Russia</t>
  </si>
  <si>
    <t>Moscow City University; Moscow Region State University; Sechenov First Moscow State Medical University; Plekhanov Russian University of Economics; Russian State Social University (RSSU); Ulyanovsk State University</t>
  </si>
  <si>
    <t>Shabanova, OV (corresponding author), Ulyanovsk State Univ, Fac Humanities, Ulyanovsk, Russia.</t>
  </si>
  <si>
    <t>Kazakova, Svetlana/ABE-9195-2021</t>
  </si>
  <si>
    <t>INT JOURNAL APPLIED EXERCISE PHYSIOLOGY</t>
  </si>
  <si>
    <t>MAZANDARAN</t>
  </si>
  <si>
    <t>C/O ALI REZA AMANI, MANAGING ED, SHOMAL UNIV, PO BOX 731, MAZANDARAN, 46131-46391, IRAN</t>
  </si>
  <si>
    <t>2322-3537</t>
  </si>
  <si>
    <t>INT J APPL EXERC PHY</t>
  </si>
  <si>
    <t>Int. J. Appl. Exerc. Physiol.</t>
  </si>
  <si>
    <t>APR</t>
  </si>
  <si>
    <t>LG6QO</t>
  </si>
  <si>
    <t>WOS:000528223300017</t>
  </si>
  <si>
    <t>Radetskaya, IV; Rudenko, IV; Nikolayuk, AE; Busoedov, AA</t>
  </si>
  <si>
    <t>Radetskaya, Irina, V; Rudenko, Irina, V; Nikolayuk, Anastasia E.; Busoedov, Aleksey A.</t>
  </si>
  <si>
    <t>Educational Quest as an Innovative form of Professional Self-Determination of the Youth</t>
  </si>
  <si>
    <t>professional self-determination; educational standard; quest technologies; flow diagram; information technologies</t>
  </si>
  <si>
    <t>Professional self-determination of the youth in modern conditions involves responsible participation and interaction of various actors: teenagers, teachers, parents, social structures and organizations. Based on the analysis of the modern theory and practice of education, the authors emphasize the lack of innovative approaches and forms of career guidance among the youth, contributing to the conscious choice of future profession. Modern socio-cultural conditions determine the development of educational technologies that include quest technology. The paper reveals the development features of educational quests of professional focus, the types of quests that can be efficient in forming the ideas about popular professions, and on the expansion of personal opportunities in professional interests. The authors developed a flow diagram to design educational quests of professional focus. The experimental activities on the basis of the regional children's public organization 'Republic of young transbaikalians', with more than 3,000 students participating, it was proved that educational quests efficiently influence professional self-determination, help young people to focus on professions that are in demand in the modern Russian labor market. This paper is for the heads and employees of education management bodies, public organizations, and also for all professionals and citizens interested in the development of the Russian education system.</t>
  </si>
  <si>
    <t>[Radetskaya, Irina, V] Transbaikal State Univ, Dept Pedag, Chita, Russia; [Rudenko, Irina, V] Togliatti State Univ, Dept Pedag &amp; Teaching Methodol, Tolyatti, Russia; [Nikolayuk, Anastasia E.] Childrens Hlth &amp; Educ Ctr Youth Tourism &amp; Local H, Addit Educ, Chita, Russia; [Busoedov, Aleksey A.] Transbaikal State Univ, Hist Dept, Chita, Russia</t>
  </si>
  <si>
    <t>Transbaikal State University; Togliatti State University; Transbaikal State University</t>
  </si>
  <si>
    <t>Radetskaya, IV (corresponding author), Transbaikal State Univ, Dept Pedag, Chita, Russia.</t>
  </si>
  <si>
    <t>Russian Federation [18-1-00573]</t>
  </si>
  <si>
    <t>Russian Federation(Russian Federation)</t>
  </si>
  <si>
    <t>The study was supported by the grant 18-1-00573 Educational quest as an innovative form of professional self-determination of the youth of the President of the Russian Federation for the development of civil society, provided by the Presidential Grants Fund.</t>
  </si>
  <si>
    <t>WOS:000528223300023</t>
  </si>
  <si>
    <t>Sergeeva, MG; Simonova, NM; Lukashenko, DV; Pryazhnikova, EY; Volkova, YA; Samokhin, IS; Rozhnova, TM</t>
  </si>
  <si>
    <t>Sergeeva, Marina Georgiyevna; Simonova, Natalia Mikhailovna; Lukashenko, Dmitri Vladimirovich; Pryazhnikova, Elena Yurevna; Volkova, Yana Aleksandrovna; Samokhin, Ivan Sergeyevich; Rozhnova, Tatiana Mikhailovna</t>
  </si>
  <si>
    <t>TECHNOLOGY OF PEDAGOGICAL CONFLICT MANAGEMENT WITHIN AN EDUCATIONAL INSTITUTION</t>
  </si>
  <si>
    <t>REVISTA INCLUSIONES</t>
  </si>
  <si>
    <t>Conflict management; Participants in a conflict situation; Pedagogical activity</t>
  </si>
  <si>
    <t>STUDENTS</t>
  </si>
  <si>
    <t>According to the analysis of scientific and applied research on humanizing the key social development components, modern Russian scientists pay considerable attention to improving the management of objects which represent different areas of social activity (including education). Generalizing the results of studies and empirical observations allows the authors to emphasize the most common shortcomings of management systems that inhibit the accelerated development of educational systems: low science-intensive management, poor focus on modern scientific approaches to management, the use of insufficiently justified methods and procedures of management activities. Nowadays the problem of pedagogical interaction is becoming increasingly acute for educational institutions. In recent years, relations between students and teachers have become much more complicated and tense, which happens for many reasons, including age and gender issues. The relations between teachers and students undergo complex changes in each age period. The real mechanism for establishing normal relations with schoolchildren is seen in reducing the number and intensity of conflicts by transferring them into a pedagogical situation. Therefore, conflict management skills are an important tool in the teacher's work, since the conscious application of appropriate techniques improves the quality of children's communication, helps to preserve and develop the teaching staff and forms the teacher's overall managerial and conflictological competence. Conflict pedagogy is currently focused on the following issues: teenage conflicts, the teacher's conflictological competence, pedagogical intervention in conflicts, ways to prevent and resolve them.</t>
  </si>
  <si>
    <t>[Sergeeva, Marina Georgiyevna; Lukashenko, Dmitri Vladimirovich] Fed State Inst Res Inst Fed Penitentiary Serv Rus, Moscow, Russia; [Simonova, Natalia Mikhailovna] State Budgetary Educ Inst City Moscow Sch 1239, Moscow, Russia; [Pryazhnikova, Elena Yurevna] Financial Univ Govt Russian Federat, Fed State Funded Educ Inst Higher Profess Educ, Moscow, Russia; [Volkova, Yana Aleksandrovna; Samokhin, Ivan Sergeyevich] Peoples Friendship Univ Russia, Moscow, Russia; [Rozhnova, Tatiana Mikhailovna] Sechenovskiy Univ, Minist Healthcare Russian Federat, IM Sechenov First Moscow State Med Univ, Fed State Autonomous Educ Inst Higher Educ, Moscow, Russia</t>
  </si>
  <si>
    <t>Financial University Under the Government of Russian Federation; Peoples Friendship University of Russia; Sechenov First Moscow State Medical University</t>
  </si>
  <si>
    <t>Sergeeva, MG (corresponding author), Fed State Inst Res Inst Fed Penitentiary Serv Rus, Moscow, Russia.</t>
  </si>
  <si>
    <t>sergeeva198262@mail.ru; simonovanm1@edu.mos.ru; mavlad67@mail.ru; e-pryazhnikova@yandex.ru; y.a.v@list.ru; alcrips85@mail.ru; stm-i@yandex.ru</t>
  </si>
  <si>
    <t>Волкова, Яна/AAH-8002-2020; Samokhin, Ivan/ABH-8801-2020; Lukashenko, Dmitry Vladimirovich/AAR-8825-2020; Volkova, Yana A./E-3396-2017</t>
  </si>
  <si>
    <t>Волкова, Яна/0000-0003-1456-5881; Samokhin, Ivan/0000-0002-2356-5798; Volkova, Yana A./0000-0003-1456-5881</t>
  </si>
  <si>
    <t>EDITORIAL CUADERNOS SOFIA</t>
  </si>
  <si>
    <t>SANTIAGO</t>
  </si>
  <si>
    <t>MATUCANANA 700, SANTIAGO CENTRO, SANTIAGO, 00000, CHILE</t>
  </si>
  <si>
    <t>0719-4706</t>
  </si>
  <si>
    <t>REV INCL</t>
  </si>
  <si>
    <t>REV. INCL.</t>
  </si>
  <si>
    <t>APR-JUN</t>
  </si>
  <si>
    <t>SI</t>
  </si>
  <si>
    <t>KW0WW</t>
  </si>
  <si>
    <t>WOS:000520894900017</t>
  </si>
  <si>
    <t>Nesterov, A. Y.</t>
  </si>
  <si>
    <t>INSTITUTE OF PROBATION SERVICE IN THE RUSSIAN FEDERATION</t>
  </si>
  <si>
    <t>juvenile law; criminal law of Russia; juvenile probation in Russia; Federal Tariff Service of Russia; Federal Law On Probation Service in the Russian Federation; socialization of the convict; reintegration of the convicted person into society; penitentiary re-socialization of the convict; post-prison adaptation of convicts</t>
  </si>
  <si>
    <t>In the article, based on the results of an empirical study, the development prospects of the probation service institute in the Russian Federation are presented. The probation service in Russia will focus on the development of juvenile probation in the Russian Federation, which will become the basis for ensuring the successful social adaptation of juvenile offenders in the post-prison period and their subsequent reintegration into modern Russian society. For the first time, the author of the article proposes the structure of the new Federal Law On the Probation Service in the Russian Federation. In the development and subsequent discussion in parliament of the Russian Federation of this bill, the author of the publication suggests paying attention to the section The main activities of rehabilitation centers of the Federal Security Service of Russia. It is determined that the criminal-executive and criminal legislation in Russia as a whole establishes the principle of differentiating the appointment and execution of criminal punishment, especially for juvenile convicts serving criminal sentences in prisons. The problem of legal regulation of the activities of the organizations considered here is extremely acute today. The problem of legal regulation is associated with the post-prison adaptation of persons released from prison. Taking into account the experience of some foreign sovereign states of Asia and Europe, it is necessary to complete the work that has already begun and to adopt the Federal Law on Post-Prison - Social Adaptation of Persons Exempted from Criminal Punishment. The author also determined that penitentiary re-socialization of a convicted person is oriented towards full or partial restoration of social (life) skills, which allows a minor convicted person to reintegrate into society in the post-prison period, independently navigate the issues of obtaining a profession, employment, creating his own family, etc. A juvenile convict, while in prison, partially or completely loses family ties, loses contact with the outside world, friends, acquaintances, and even close relatives turn away from the teenager. But they are necessary for the teenager throughout the entire period of stay in places of deprivation of liberty, and especially after release from the colony in the first post-prison period. The author also proved that a teenager receives in prisons the necessary primary professional, cultural and aesthetic educational, social skills that will guide him in the process of social adaptation in one or another sphere of life. The material in this article does not contain information (information) relating to state secrets of the Russian Federation.</t>
  </si>
  <si>
    <t>[Nesterov, A. Y.] Moscow State Univ Technol &amp; Management, Coll Management &amp; Law, Humanities, Moscow, Russia</t>
  </si>
  <si>
    <t>Nesterov, AY (corresponding author), Moscow State Univ Technol &amp; Management, Coll Management &amp; Law, Humanities, Moscow, Russia.</t>
  </si>
  <si>
    <t>MAR-APR</t>
  </si>
  <si>
    <t>10.32014/2020.2518-1467.60</t>
  </si>
  <si>
    <t>LG6DN</t>
  </si>
  <si>
    <t>WOS:000528189200026</t>
  </si>
  <si>
    <t>Karaush, IS; Kupriyanova, IE; Kuznetsova, AA</t>
  </si>
  <si>
    <t>Karaush, I. S.; Kupriyanova, I. E.; Kuznetsova, A. A.</t>
  </si>
  <si>
    <t>CYBERBULLYING AND SUICIDAL BEHAVIOR OF ADOLESCENTS</t>
  </si>
  <si>
    <t>cyberbullying; adolescents; suicidal behavior; suicidal attempts; depression</t>
  </si>
  <si>
    <t>PEER VICTIMIZATION; SELF-ESTEEM; EMOTIONAL INTELLIGENCE; BULLYING VICTIMIZATION; YOUTH; HEALTH; IMPACT; PERPETRATION; INVOLVEMENT; SYMPTOMS</t>
  </si>
  <si>
    <t>The review is focused on a phenomenon wide-spread among adolescents and youths - cyberbullying that is defined as an aggressive, deliberate action performed by an individual or a group using electronic forms of contact, repeatedly and over time against a victim who cannot easily defend himself. The situation of bullying in the Internet realm is associated with a wide range of mental health and behavior problems in adolescents - depression, anxiety, low self-esteem, increased risk of substance use, and the formation of suicidal behavior. The review gives a description of the forms and specifics of this phenomenon, the characteristics of motivation and the psychological characteristics of aggressors and victims. There was a difference in the response of both sexes to the situation of cyberbullying: boys are more prone to externalization, they are more likely to use alcohol and drugs and get engaged into risky behavior. Teenage girls who are cyberbullied are more prone to internalization, show a large number and variety of emotional manifestations and a greater level of psychological maladaptation compared to boys, the risk of suicidal thoughts and attempts is higher. The data available in the literature indicate that victims of cyberbullying significantly have increased frequency of various manifestations of suicidal behavior - thoughts, plans, attempts, compared to the teenagers not involved in the bullying. Victims of cyberbullying are twice as likely to commit suicide, while experiencing a feeling of absolute hopelessness, the frequency of occurrence of suicidal thoughts and plans is estimated at an average of 2-4 times higher. This trend is more relevant for teenage girls rather than boys. A lot of scientific research on cyberbullying is carried out abroad, while in Russia there are few studies, no systematic developments of psychological assistance and behavioral tactics for different participants (victims, peers, adults - parents, teachers) for optimal resolution of bullying situations, prevention and correction of mental health problems. In this aspect, one of the most significant issues is the assessment of the relationship between cyberbullying and suicidal behavior. In the analysis of the reasons leading to suicidal attempts, cyberbullying is not always obvious due to lack of knowledge and awareness of adults who sometimes see such situations as insignificant and not serious. It can be assumed that the role of bullying as the main cause of suicidal actions, especially in the case of the death of adolescents, is often not recognized and remains behind the scenes.</t>
  </si>
  <si>
    <t>[Karaush, I. S.; Kupriyanova, I. E.; Kuznetsova, A. A.] Russian Acad Sci, Tomsk Natl Res Med Ctr, Mental Hlth Res Inst, Tomsk, Russia; [Karaush, I. S.; Kupriyanova, I. E.] Tomsk Natl Res Med Ctr, Fed State Budget Sci Inst, Sci Res Inst Mental Hlth, Dept Border States, 4 Aleutian St, Tomsk 634004, Russia; [Kuznetsova, A. A.] Tomsk Natl Res Med Ctr, Fed State Budget Sci Inst, Sci Res Inst Mental Hlth, 4 Aleutskaya Str, Tomsk 634004, Russia</t>
  </si>
  <si>
    <t>Russian Academy of Sciences; Tomsk National Research Medical Center; Mental Health Research Institute, Tomsk; Russian Academy of Sciences; Tomsk National Research Medical Center; Russian Academy of Sciences; Tomsk National Research Medical Center</t>
  </si>
  <si>
    <t>Karaush, IS (corresponding author), Russian Acad Sci, Tomsk Natl Res Med Ctr, Mental Hlth Res Inst, Tomsk, Russia.;Karaush, IS (corresponding author), Tomsk Natl Res Med Ctr, Fed State Budget Sci Inst, Sci Res Inst Mental Hlth, Dept Border States, 4 Aleutian St, Tomsk 634004, Russia.</t>
  </si>
  <si>
    <t>anir7@yandex.ru; irinakupr@rambler.ru; kuznetsovaalina29@yandex.ru</t>
  </si>
  <si>
    <t>10.32878/suiciderus.20-11-01(38)-117-129</t>
  </si>
  <si>
    <t>PT9DI</t>
  </si>
  <si>
    <t>WOS:000608909900007</t>
  </si>
  <si>
    <t>Kuchina, TG</t>
  </si>
  <si>
    <t>Kuchina, Tatiana G.</t>
  </si>
  <si>
    <t>MODERN PROSE AT LITERATURE LESSONS AND IN INDEPENDENT READING OF SENIOR SECONDARY SCHOOL STUDENTS</t>
  </si>
  <si>
    <t>modern literature; methods of teaching literature at school; methods of teaching literature; scope of reading; senior schoolchildren; USE; unified state examination; preparation for exams; Russian literature; Russian writers</t>
  </si>
  <si>
    <t>The article deals with an actively debated issue of the role and place of modern literature in the reading activity of a senior secondary school student. Should we include it in the school curriculum, or should it be an extracurricular activity performed by students in their free time? If we choose to study it in classroom, how can we include works of modern authors in the real school curriculum? The analysis of research works devoted to the formation of the reading scope of senior schoolchildren shows that, on the one hand, modern teenagers display inadequate knowledge of contemporary literature and poor ability to orient in this realm, and, on the other hand, they express a desire to go beyond the school course of literature (Russian classics) and to read books written by contemporary authors. The need for high quality contemporary literature comes from intelligent and creatively thinking schoolchildren, and the teacher is to meet these demands. Short prose by contemporary authors suitable for senior secondary school students can be suggested for home reading and classroom study. The article outlines possible scenarios of discussion of short stories by D. Novikov (A Fly in Amber and The Truth of the Water), E. Vodolazkin (A Completely Different Time), and M. Shishkin (The Rumbling Ceased.2). These short stories are accessible to teenagers as the narration focuses on the characters' (or author's) childhood or youth. The works of these authors are written in the traditions of the Russian classics (the article gives a detailed description of Bunin's themes and motives in the prose by Novikov and Vodolazkin and Pasternak's pretexts in the short story by Shishkin) - and this makes it possible to discuss the syllabus literary material to demonstrate various multilevel relations between texts of different epochs and to bridge the gap between classics and contemporaries in the minds of senior secondary school students.</t>
  </si>
  <si>
    <t>[Kuchina, Tatiana G.] Yaroslavl State Pedag Univ, Philol, Yaroslavl, Russia; [Kuchina, Tatiana G.] Yaroslavl State Pedag Univ, Dept Russian Literature, Yaroslavl, Russia</t>
  </si>
  <si>
    <t>Yaroslavl State Pedagogical University named after K.D. Ushinsky; Yaroslavl State Pedagogical University named after K.D. Ushinsky</t>
  </si>
  <si>
    <t>Kuchina, TG (corresponding author), Yaroslavl State Pedag Univ, Philol, Yaroslavl, Russia.;Kuchina, TG (corresponding author), Yaroslavl State Pedag Univ, Dept Russian Literature, Yaroslavl, Russia.</t>
  </si>
  <si>
    <t>tgkuchina@mail.ru</t>
  </si>
  <si>
    <t>Kuchina, Tatiana G./E-1200-2018</t>
  </si>
  <si>
    <t>Kuchina, Tatiana G./0000-0002-1837-8429</t>
  </si>
  <si>
    <t>10.26170/FK20-01-19</t>
  </si>
  <si>
    <t>NG7XC</t>
  </si>
  <si>
    <t>WOS:000564193500019</t>
  </si>
  <si>
    <t>Nikolaev, EA; Surikova, NV; Chuprova, ED; Gomboev, BB; Uvarov, VA</t>
  </si>
  <si>
    <t>Nikolaev, E. A.; Surikova, N. V.; Chuprova, E. D.; Gomboev, B. B.; Uvarov, V. A.</t>
  </si>
  <si>
    <t>JUSTIFICATION OF HIKING DISTANCE AS A KIND OF TEST WITHIN THE ALL-RUSSIAN PHYSICAL EDUCATION AND SPORTS TRAINING PROGRAM READY FOR LABOUR AND DEFENCE FOR GIRLS</t>
  </si>
  <si>
    <t>HUMAN SPORT MEDICINE</t>
  </si>
  <si>
    <t>hiking trip; functional status; functional index; physical activity; fatigue; students; optional tests; GTO program</t>
  </si>
  <si>
    <t>Aim. The paper aims to provide rationale for a hiking distance of 15 km to be included into the All-Russian physical education and sports training program Ready for Labour and Defense among teenagers (6th level). Materials and methods. Students (n = 15) aged from 18 to 21 years participated in the study. The following physiological methods were used: heart rate monitoring, blood pressure and cardiac output measurements, ECG recording and interpretation according to the method of A. Zavyalov, mental state assessment with the Well-being, activity, mood (WAM) questionnaire. Results. Female participants of the hiking trip demonstrated significant changes in the functional status in terms of the indicators studied during the distance of 9, 12 and 15 km (ECG - 18 +/- 1,51, the WAM indicator - 5.2 at the beginning and 4.1 at the end of the trip, heart rate - 100 BPM, cardiac output increased from 5418 to 5640 ml). Conclusion. Analysis of the main indicators of the functional status during the hiking trip allows us to conclude that a distance of 15 km is optimal for girls. However, variable conditions are possible for girls in terms of distance reduction to 12 km. Final recommendations require additional research.</t>
  </si>
  <si>
    <t>[Nikolaev, E. A.; Surikova, N. V.; Chuprova, E. D.; Gomboev, B. B.] Siberian Fed Univ, Krasnoyarsk, Russia; [Uvarov, V. A.] Lomonosov Moscow State Univ, Moscow, Russia</t>
  </si>
  <si>
    <t>Siberian Federal University; Lomonosov Moscow State University</t>
  </si>
  <si>
    <t>Nikolaev, EA (corresponding author), Siberian Fed Univ, Krasnoyarsk, Russia.</t>
  </si>
  <si>
    <t>enikolaev@sfu-kras.ru; poleva_n@list.ru; ed-chuprova@yandex.ru; bulat_gomboev@mail.ru; knmc-eau@yandex.ru</t>
  </si>
  <si>
    <t>Nikolaev, Evgeniy/0000-0003-2967-3463; Nadezhda, Surikova/0000-0002-6608-7802</t>
  </si>
  <si>
    <t>SOUTH URAL STATE UNIV, SCIENTIFIC RESEARCH DEPT</t>
  </si>
  <si>
    <t>CHELYABINSK</t>
  </si>
  <si>
    <t>76, LENIN PROSPECT, CHELYABINSK, 454080, RUSSIA</t>
  </si>
  <si>
    <t>2500-0209</t>
  </si>
  <si>
    <t>2500-0195</t>
  </si>
  <si>
    <t>HUM SPORT MED</t>
  </si>
  <si>
    <t>Hum. Sport Med.</t>
  </si>
  <si>
    <t>10.14529/hsm20s110</t>
  </si>
  <si>
    <t>OG3XF</t>
  </si>
  <si>
    <t>WOS:000581820600010</t>
  </si>
  <si>
    <t>Oblasova, TV; Loginova, EA</t>
  </si>
  <si>
    <t>Oblasova, Tatyana, V; Loginova, Elena A.</t>
  </si>
  <si>
    <t>WHY DO TEENAGERS DISLIKE READING RUSSIAN CLASSICAL LITERATURE?</t>
  </si>
  <si>
    <t>reading crisis; psychology of reading; sociology of reading; psycholinguistics; age features; adolescents; reading teenagers; reader activity; reading problems; fiction texts; perception of texts; methods of teaching literature; literature technique at school</t>
  </si>
  <si>
    <t>Based on the research in the field of psychology of reading, sociology of reading, psycholinguistics, literature studies and methodology of teaching literature from the beginning of the 19th century to present day, the article clarifies the mechanisms of how a school reader perceives a literary text, which then logically leads to an understanding as to why teens dislike Russian classical literature. The relevance of systematizing scientific theses on this subject is determined by the critical situation in terms of reading and understanding literature books from the school program both in Russia and abroad. A wide range of materials (materials of international conferences, research reports by PIRLS and PISA, FIPI (Federal Institute for Educational Measurements) reports based on the results of the EGE (Unified State Exam), Russian and foreign works) helped form a list of issues viewed as problematic by the scientific and pedagogical community: low motivation of school students towards reading school-program literature; forming skimming and fragment types of reading, and the like. The studies of sociology of reading are interpreted in the article from the point of view of psychology of reading and psycholinguistics that explain the mechanisms of perceiving and understanding a text. What is taken into consideration is the subjective experience and the proximity of the consciousness of the reader and the author of the text. The studies of personality psychology and developmental psychology, theory and history of literature also contributed to shifting the focus of the issue. Thus, visualization of culture, the influence of the Internet, the lack of popularity of reading in a society etc. that were previously referred to as reasons why teenagers do not like reading, are now regarded as merely consequences, as stated in the article. These are results of how certain cognitive mechanisms that in charge of a literary text perception work. Systematized scientific knowledge gives a deeper understanding of the problematic field over the period of time and in its current state, and of methods and approaches to treating the issue. It also helps define a number of mandatory conditions for the development of a school reader in the digital age.</t>
  </si>
  <si>
    <t>[Oblasova, Tatyana, V] Tyumen States Univ, Dept Russian &amp; Foreign Literature, Inst Social Sci &amp; Humanities, Tyumen, Russia; [Loginova, Elena A.] Tyumen States Univ, Dept Foreign Languages &amp; Intercultural Profess Co, Inst Social Sci &amp; Humanities, Tyumen, Russia</t>
  </si>
  <si>
    <t>Oblasova, TV (corresponding author), Tyumen States Univ, Dept Russian &amp; Foreign Literature, Inst Social Sci &amp; Humanities, Tyumen, Russia.</t>
  </si>
  <si>
    <t>tatianaoblasowa@yandex.ru; e.a.loginova@utmn.ru</t>
  </si>
  <si>
    <t>Loginova, Elena/AAF-3265-2021</t>
  </si>
  <si>
    <t>10.26170/FK20-02-22</t>
  </si>
  <si>
    <t>PS5BU</t>
  </si>
  <si>
    <t>WOS:000607937200022</t>
  </si>
  <si>
    <t>Pashina, NV; Kattsina, TA; Mezit, LE; Fedorchenko, VI</t>
  </si>
  <si>
    <t>Pashina, Natalya, V; Kattsina, Tatiana A.; Mezit, Ludmila E.; Fedorchenko, Valery, I</t>
  </si>
  <si>
    <t>The Organizational Potential of the Societies of Agricultural Colonies and Craft Shelters at the Stage of Formation (on the Example of Siberia at the end of the 19th - beginning of the 20th century)</t>
  </si>
  <si>
    <t>BYLYE GODY</t>
  </si>
  <si>
    <t>Society of Agricultural Colonies and craft shelters; resources; organizational capacity; preparatory commission</t>
  </si>
  <si>
    <t>Societies of agricultural colonies and craft shelters have a short (1895 -1917), but unique history in Siberia. For more than 20 years, they created and operated correctional institutions where children and adolescents were kept isolated from adult criminals, and the prison regime was replaced by educational and combined with labor and spiritual and moral influence on the personality of the pupil. The author's analysis focuses on the activities of preparatory commissions that provide organizational and legal measures from the development of constituent documents to the attraction of resources (material and financial resources, organizational abilities of actors) of future companies. The study of such societies has shown that the prosperity of any of them depends on the level of organizational potential, defined as the ability to attract all those organizations and those people who can make a positive contribution to this process. These materials showed that, despite the significance of the social project, its implementation in Siberia was hindered by the lack of support from the population, which did not show active sympathy for teenagers caught in committing offenses and the inertia of the administrative and managerial apparatus. The article verifies the claim of a number of Russian researchers that membership and collection of donations in favor of charitable organizations operating in Siberia were not always voluntary.</t>
  </si>
  <si>
    <t>[Pashina, Natalya, V; Kattsina, Tatiana A.; Fedorchenko, Valery, I] Siberian Fed Univ, Krasnoyarsk, Russia; [Kattsina, Tatiana A.; Mezit, Ludmila E.] Krasnoyarsk State Pedag Univ, Krasnoyarsk, Russia</t>
  </si>
  <si>
    <t>Siberian Federal University; Krasnoyarsk State Pedagogical University</t>
  </si>
  <si>
    <t>Kattsina, TA (corresponding author), Siberian Fed Univ, Krasnoyarsk, Russia.;Kattsina, TA (corresponding author), Krasnoyarsk State Pedag Univ, Krasnoyarsk, Russia.</t>
  </si>
  <si>
    <t>tkatsina@sfu-kras.ru</t>
  </si>
  <si>
    <t>INT NETWORK CENTER FUNDAMENTAL &amp; APPLIED RESEARCH, USA</t>
  </si>
  <si>
    <t>BRATISLAVA</t>
  </si>
  <si>
    <t>1367-4, STARA VAJNORSKA STR, NOVE MESTO, BRATISLAVA, 831 04, SLOVAKIA</t>
  </si>
  <si>
    <t>2073-9745</t>
  </si>
  <si>
    <t>Bylye Gody</t>
  </si>
  <si>
    <t>10.13187/bg.2020.3.1194</t>
  </si>
  <si>
    <t>History</t>
  </si>
  <si>
    <t>OA0NY</t>
  </si>
  <si>
    <t>WOS:000577494800027</t>
  </si>
  <si>
    <t>Razlogov, KE</t>
  </si>
  <si>
    <t>Razlogov, Kirill E.</t>
  </si>
  <si>
    <t>INTERNATIONAL FILM FESTIVALS: FROM MODERNISM TO POST-POSTMODERN AGE</t>
  </si>
  <si>
    <t>NAUKA TELEVIDENIYA-THE ART AND SCIENCE OF TELEVISION</t>
  </si>
  <si>
    <t>cinema; film festivals; censorship; funding for cultural programs; film history; digital technologies; modernism; postmodernism; postpostmodernism</t>
  </si>
  <si>
    <t>This article uses the Russian film festival movement to analyze the evolution of film festivals from their beginnings to the internet age, focusing on how scientific and technological transformations in the audiovisual sphere influenced the social context of information circulation and cinematic creativity. The article first shows how film festivals came to depend on the internet and the use of digital gadgets in various cultural and demographic communities, including spontaneous teenage associations (so-called youth cultures), various professional groups, and the elderly. The article then considers the Soviet and postsoviet Russian film festival movement in the context of global shift from modernism through postmodernism to post-postmodernism. The Russian festival movement is flourishing: more and more festivals appear every day. Administrative difficulties predominate. Unofficial censorship inspires widespread fear and caution. The article proposes a parallel cine-club distribution system that would be exempt from the commercial and censorship restrictions currently applied to films in general distribution. It also considers why festivals spring up and why they disappear. Festivals are needed; otherwise citizens would not organize them. They may be organized for various reasons: to celebrate local functionaries; to celebrate art; or for other reasons. The article reveals the contradictions in the financing of particular festivals, and explains why some festivals receive government funding and others do not. Apart from federal funding, there are municipal funds, and informal relationships can bring private funding as well. The article then closely analyzes the Moscow International Film Festival, unique in that it combines two different festivals. From the one hand, it is a traditional showcase with three competitive programs (feature films, documentaries, and short films). On the other hand, it is an open festival of festivals that demonstrates films, shown and awarded at other festivals, hors concours. This section is particularly important because very few of these films can break into the general circulation in Russia.</t>
  </si>
  <si>
    <t>[Razlogov, Kirill E.] All Russian State Inst Cinematog, Dept Film Dramaturgy, 3 Wilhelm Pieck St, Moscow 129226, Russia; [Razlogov, Kirill E.] Russian Inst Culture Studies, 3 Wilhelm Pieck St, Moscow 129226, Russia</t>
  </si>
  <si>
    <t>Razlogov, KE (corresponding author), All Russian State Inst Cinematog, Dept Film Dramaturgy, 3 Wilhelm Pieck St, Moscow 129226, Russia.;Razlogov, KE (corresponding author), Russian Inst Culture Studies, 3 Wilhelm Pieck St, Moscow 129226, Russia.</t>
  </si>
  <si>
    <t>kirill.razlogov@gmail.com</t>
  </si>
  <si>
    <t>Razlogov, Kirill/0000-0002-2158-504X</t>
  </si>
  <si>
    <t>GUMANITARNII INST TELEVIDENIYA &amp; RADIOVESCHANIYA IMENI M A LITOVCHINA-GITR</t>
  </si>
  <si>
    <t>KHOROVSHEVSKOE SHOSSE, D 32A, MOSCOW, MOSVA, RUSSIA</t>
  </si>
  <si>
    <t>1994-9529</t>
  </si>
  <si>
    <t>2587-9782</t>
  </si>
  <si>
    <t>NAUKA TELEVIDENIYA</t>
  </si>
  <si>
    <t>Nauka Televidenya</t>
  </si>
  <si>
    <t>10.30628/1994-9529-2020-16.1-33-55</t>
  </si>
  <si>
    <t>Film, Radio, Television</t>
  </si>
  <si>
    <t>Film, Radio &amp; Television</t>
  </si>
  <si>
    <t>OW9IY</t>
  </si>
  <si>
    <t>Green Submitted, gold</t>
  </si>
  <si>
    <t>WOS:000593192800002</t>
  </si>
  <si>
    <t>Romanova, IR</t>
  </si>
  <si>
    <t>Romanova, Irina R.</t>
  </si>
  <si>
    <t>THE CONQUEROR! CYRUS! NAPOLEON!: THE IMAGE OF NAPOLEON IN THE ART WORLD OF JOSEPH BRODSKY</t>
  </si>
  <si>
    <t>the art world; Russian poetry; Russian poets; poetry historical figures; historical images; French emperors; literary topics</t>
  </si>
  <si>
    <t>The article is devoted to the problem of Brodsky's perception and interpretation of such an important historical era as the era of the Napoleonic campaigns, and in it - the image of Napoleon, who in culture was traditionally interpreted as a genius, villain, superman, etc. Brodsky did not comment extensively on the events associated with this time. French culture as a whole was not close to him. The material of the study was the entire corps of Brodsky's poetic and prose works, which highlighted the lexeme Napoleon and the vocabulary of the thematic group Napoleonic campaigns and considered the context of its use. Neither the Napoleonic campaigns, nor the Patriotic War of 1812 as historical events entered the center of the poetic world of Brodsky. They do not build either a historical or a historiosophical concept. Brodsky's lyrical intention remains dominant. In his poems and essays, the writer mentions only three historical figures associated with the campaigns of Napoleon: Napoleon, the Marshal of his army Ney and the German military theorist and historian General Clausewitz. The name of Napoleon appears in Brodsky mainly as part of the image of comparison. The meanings of this image are mostly traditional - a great man, a winner, etc. The grounds for comparison in such images are unconventional - from the more familiar and grounded artist to the unexpected - a sexually anxious teenager, snow, and even a chair. In the image of Napoleon, Brodsky tends to the ironic pole, thus fighting the romantic tradition.</t>
  </si>
  <si>
    <t>[Romanova, Irina R.] Smolensk State Univ, Dept Literature &amp; Journalism, Smolensk, Russia</t>
  </si>
  <si>
    <t>Smolensk State University</t>
  </si>
  <si>
    <t>Romanova, IR (corresponding author), Smolensk State Univ, Dept Literature &amp; Journalism, Smolensk, Russia.</t>
  </si>
  <si>
    <t>irina.romanova@bk.ru</t>
  </si>
  <si>
    <t>10.26170/FK20-02-05</t>
  </si>
  <si>
    <t>WOS:000607937200005</t>
  </si>
  <si>
    <t>Soldatova, GU; Rasskazova, EI</t>
  </si>
  <si>
    <t>Soldatova, Galina U.; Rasskazova, Elena, I</t>
  </si>
  <si>
    <t>Digital Transition Outcomes: From Online Reality to Mixed Reality</t>
  </si>
  <si>
    <t>Internet use; online risks; digital competence; adolescents; parents</t>
  </si>
  <si>
    <t>MEDIA MULTITASKING; MOBILE TECHNOLOGIES; INTERNET USE; ADOLESCENTS; PARENTS; CHILD</t>
  </si>
  <si>
    <t>Nowadays, when most people are on the Internet and connected most time of the day and night, the Internet becomes a place of the socialization of modern children and adolescents, which requires a rethinking of changes in user activity, digital competence and online risks in recent years. The aim of this study was to compare user activity, online risks, and digital competence in adolescents and parents according to three population studies carried out in 2010, 2013, and 2019. The data of 1219 parents of 12-17-year-old adolescents and 1553 adolescents aged 12-17 years from 15 regions of Russia who replied to the research questions in 2019 were compared with the answers of 1203 adolescents aged 12-17 years and 1209 parents in 2013, as well as with the answers of 685 pairs parent teenager aged 12 16 years in 2010. It was shown that a higher level of user activity by 2019 allows suggesting its transformation into experience of a combined reality, manifested at an objective level in complementing the online activity with most of daytime activities and at a subjective level - in adolescents' experience of reality as combined and not divided into online and offline. Compared to 2010, adolescents are significantly less likely to encounter sexual content and malware online, but more often experience cyber-aggression and public revealing of their personal information without their consent. The overall level of digital competency by 2019 is higher than in 2013 for both adolescents and parents, with the largest changes related to responsibility, and the minimum changes - to motivation to improve their knowledge.</t>
  </si>
  <si>
    <t>[Soldatova, Galina U.] Lomonosov Moscow State Univ, Dept Personal Psychol, Moscow, Russia; [Rasskazova, Elena, I] Lomonosov Moscow State Univ, Dept Neuro &amp; Abnormal Psychol, Fac Psychol, Moscow, Russia</t>
  </si>
  <si>
    <t>Lomonosov Moscow State University; Lomonosov Moscow State University</t>
  </si>
  <si>
    <t>Soldatova, GU (corresponding author), Lomonosov Moscow State Univ, Dept Personal Psychol, Moscow, Russia.</t>
  </si>
  <si>
    <t>soldatova.galina@gmail.com; e.i.rasskazova@gmail.com</t>
  </si>
  <si>
    <t>Galina, Soldatova/0000-0002-6690-7882</t>
  </si>
  <si>
    <t>Russian science Foundation [18-18-00365]; Russian Science Foundation [18-18-00365] Funding Source: Russian Science Foundation</t>
  </si>
  <si>
    <t>Russian science Foundation(Russian Science Foundation (RSF)); Russian Science Foundation(Russian Science Foundation (RSF))</t>
  </si>
  <si>
    <t>The reported study was funded by Russian science Foundation, project number 18-18-00365.</t>
  </si>
  <si>
    <t>10.17759/chp.2020160409</t>
  </si>
  <si>
    <t>PE1FH</t>
  </si>
  <si>
    <t>WOS:000598116600009</t>
  </si>
  <si>
    <t>Ieven, É</t>
  </si>
  <si>
    <t>Ieven, Emilie</t>
  </si>
  <si>
    <t>Penser le potentiel utopique des corps en mouvement : Subversion et recreation contemporaines des logiques spatiales chez Maylis de Kerangal</t>
  </si>
  <si>
    <t>CONTEMPORARY FRENCH AND FRANCOPHONE STUDIES</t>
  </si>
  <si>
    <t>Utopian potential; De Kerangal; movements; space</t>
  </si>
  <si>
    <t>Considering the spatial instability of the world, it seems urgent and necessary to rethink the relationship between space and human beings. In this article, I would more precisely like to argue that the work of the French author Maylis de Kerangal is relevant to interrogate the ways we experiment with space, by highlighting new and critical ways of travel and movement. While M. de Kerangal exploits territories and spaces through precise descriptions, it is mainly the movements of the characters that come to life within her writings. By analyzing the novels Corniche Kennedy and Tangente vers l'Est, this article seeks to demonstrate that the movements of the protagonists (a group of teenagers in Corniche Kennedy, a young Russian soldier in Tangente vers l'Est), far from being insignificant, are in fact endowed with a utopian potential, i.e. a critical spatial power. This utopian potential plays on two levels: on the one hand, it invents new connections with space, both on an individual and a collective level. On the other hand, it criticizes and questions spatial characteristics of our contemporary world.</t>
  </si>
  <si>
    <t>1740-9292</t>
  </si>
  <si>
    <t>1740-9306</t>
  </si>
  <si>
    <t>CONTEMP FR FRANCOPH</t>
  </si>
  <si>
    <t>Contemp. Fr. Francoph. Stud.</t>
  </si>
  <si>
    <t>MAY 27</t>
  </si>
  <si>
    <t>10.1080/17409292.2019.1678264</t>
  </si>
  <si>
    <t>Literature, Romance</t>
  </si>
  <si>
    <t>Arts &amp; Humanities Citation Index (A&amp;HCI)</t>
  </si>
  <si>
    <t>KG5PT</t>
  </si>
  <si>
    <t>WOS:000510002800017</t>
  </si>
  <si>
    <t>Dorofeeva, ZP; Alexandrov, AN; Kotareva, OV; Agarkov, AF; Kidanova, NL</t>
  </si>
  <si>
    <t>Dorofeeva, Zhanna P.; Alexandrov, Alexey N.; Kotareva, Oksana V.; Agarkov, Alexander F.; Kidanova, Natalia L.</t>
  </si>
  <si>
    <t>PREVENTION OF ADMINISTRATIVE ACCURACY OF MINORS IN RUSSIA AND FOREIGN COUNTRIES</t>
  </si>
  <si>
    <t>ORBIS</t>
  </si>
  <si>
    <t>prevention; administrative delinquency; minors; crime; responsibility</t>
  </si>
  <si>
    <t>The article analyzes the Russian and the foreign experience concerning the prevention of administrative offenses committed children and teenagers/adolescents under 18 years; they analyzed the legal basis for the activities of the system subjects concerning the prevention in some foreign countries and Russia within the comparative description. Results showed that the counteraction to deviant manifestations in the adolescent environment can be effective only when it acts as a complex system, in which, along with punitive measures the preventive measures are also implemented as widely as possible.</t>
  </si>
  <si>
    <t>[Dorofeeva, Zhanna P.; Alexandrov, Alexey N.; Kotareva, Oksana V.; Agarkov, Alexander F.; Kidanova, Natalia L.] Minist Internal Affairs Russia, Belgorod Law Inst, Gorkogo Str 71, Belgorod, Russia</t>
  </si>
  <si>
    <t>Dorofeeva, ZP (corresponding author), Minist Internal Affairs Russia, Belgorod Law Inst, Gorkogo Str 71, Belgorod, Russia.</t>
  </si>
  <si>
    <t>zhanna.dorofeeva.77@mail.ru; belui@mvd.ru; belui@mvd.ru; belui@mvd.ru; natalykd2014@mail.ru</t>
  </si>
  <si>
    <t>FUNDACION UNAMUNO</t>
  </si>
  <si>
    <t>MARACAIBO</t>
  </si>
  <si>
    <t>FUNDACION UNAMUNO, MARACAIBO, 00000, VENEZUELA</t>
  </si>
  <si>
    <t>1856-1594</t>
  </si>
  <si>
    <t>Orbis</t>
  </si>
  <si>
    <t>IA0YX</t>
  </si>
  <si>
    <t>WOS:000469287300004</t>
  </si>
  <si>
    <t>Abramov, AP; Chuikov, OE; Pyaseckaya, EN; Svechnikov, VA</t>
  </si>
  <si>
    <t>Abramov, Alexander Petrovich; Chuikov, Oleg E.; Pyaseckaya, Elena N.; Svechnikov, Vladimir A.</t>
  </si>
  <si>
    <t>Educational System of Victor N. Soroka-Rosinsky: from Coercion to Voluntariness</t>
  </si>
  <si>
    <t>EUROPEAN JOURNAL OF CONTEMPORARY EDUCATION</t>
  </si>
  <si>
    <t>Victor N. Soroka-Rosinsky; education; teaching techniques; coercion; voluntariness</t>
  </si>
  <si>
    <t>The article presents the teaching techniques of Victor N. Soroka-Rosinsky. Those techniques are aimed at the pupils of closed-typed educational institutions to form voluntariness. In general, they represent a phased educational system evolving from coercion to conscious self-initiated activities. At the final stage, voluntariness is the result of teachers' actions, when it is transformed into self-activity and self-organization of the students themselves on the basis of collective creativity and competition. Achieving such a state is the ultimate goal of educational influence, when a self-active, creative, voluntary initiative is set as the main life strategy by each student and the team as a whole. At present, the system developed by Victor N. Soroka-Rosinsky can become the initial basic matrix in the implementation of educational and morale building strategies in working with troubled teenagers to form their voluntariness as a necessary and socially significant trait of their personalities. It is volunteerism that currently meets the interests of the society and social basis of the Russian people.</t>
  </si>
  <si>
    <t>[Abramov, Alexander Petrovich] Southwest State Univ, Dept Philosophy &amp; Sociol, Kursk, Russia; [Chuikov, Oleg E.; Pyaseckaya, Elena N.] Kursk State Univ, Dept State &amp; Municipal Management, Kursk, Russia; [Svechnikov, Vladimir A.] Plekhanov Russian Univ Econ, Dept Civil Legal Disciplines, Moscow, Russia</t>
  </si>
  <si>
    <t>Southwest State University - Russia; Kursk State University; Plekhanov Russian University of Economics</t>
  </si>
  <si>
    <t>Abramov, AP (corresponding author), Southwest State Univ, Dept Philosophy &amp; Sociol, Kursk, Russia.</t>
  </si>
  <si>
    <t>abramov_ap@inbox.ru; chuikov-ru@mail.ru; rjahovska@mail.ru; Svechnikov.VA@rea.ru</t>
  </si>
  <si>
    <t>Oleg, Chuikov Evgen'evich/C-1388-2018; Абрамов, Александр Петрович/ABB-5393-2021</t>
  </si>
  <si>
    <t>ACAD PUBL HOUSE RESEARCHER SRO</t>
  </si>
  <si>
    <t>BRATISLAVA-NOVE MESTO</t>
  </si>
  <si>
    <t>1367-4, STARA VAJNORSKA STR, BRATISLAVA-NOVE MESTO, SLOVAKIA</t>
  </si>
  <si>
    <t>2304-9650</t>
  </si>
  <si>
    <t>2305-6746</t>
  </si>
  <si>
    <t>EUR J CONTEMP EDUC</t>
  </si>
  <si>
    <t>Eur. J. Contermp. Educ.</t>
  </si>
  <si>
    <t>10.13187/ejced.2019.1.254</t>
  </si>
  <si>
    <t>HQ6CF</t>
  </si>
  <si>
    <t>WOS:000462498700021</t>
  </si>
  <si>
    <t>Tagiltseva, NG; Matveyeva, LV; Byzova, MA</t>
  </si>
  <si>
    <t>Tagiltseva, N. G.; Matveyeva, L. V.; Byzova, M. A.</t>
  </si>
  <si>
    <t>PERSONALLY-ORIENTED MODELS OF DEVELOPMENT OF MUSICALLY GIFTED CHILDREN</t>
  </si>
  <si>
    <t>development; musically gifted children; personally-oriented models; problems blocking the creative development of children</t>
  </si>
  <si>
    <t>Introduction. Nowadays, the development of national competitiveness depends on many factors, but the quality of human capital is first of all. One of priority tasks of education system in Russian Federation is search and support of gifted children and teenagers: creation of conditions for their productive education, full upbringing and optimum development of their abilities providing further maximum self-realisation of a person. Today, however, the implementation of these requirements is real only in megalopolises, large regional centers, but not in small cities, which have no sufficient resources and environment conditions, cultivating potential of every gifted child, especially in the case of art talent. The shortage of highly skilled teachers and cultural industry, weak involvement into cultural life (inability to attend concerts, theatrical performances, exhibitions, etc.), very limited access to participation in creative competitions, olympiads, competitions - all this negatively affects motivation engage in art activity and can lead to serious personal crises and waste of talent. The aim of the article was to reveal the content of models of work with musically gifted children, who have certain problems that block their creative development. Methodology and research methods. The research was based on personally-oriented and system-based approaches to education of gifted children. The authors considered the ideas of Russian and foreign researchers about the need for pedagogical support of gifted children, who have problems in general and cultural development. The methods of theoretical analysis of scientific and scientific-methodological resources, comparative analysis of the results of practical activity, generalisation, oral and written survey and modeling were employed. Results and scientific novelty. The most common challenges of the development of gifted children, who live in towns, are revealed: lack of motivation for creativity and further development; a low level of general culture; tense atmosphere in family, which is expressed most often in the inattentive relation of parents to interests and abilities of a child. The specialists of Ural Musical College and children's art schools of the city of Ekaterinburg and Sverdlovsk region developed and approved the models of social and pedagogical support of gifted children to eliminate the causes of their failures in education. According to the classification of problems in the development of gifted children, three types of personally-oriented models are offered: 1) motivation to creative activity, 2) cultural self-enrichment, 3) conditions for creative development of the child in family. The realisation of each model should be based on close cooperation of staff members of specialised centres (e.g. in musical college) for work with musically gifted children, teachers of children's music schools, teachers of educational institutions of towns, children and their parents. The most effective activities, contributing to the solution of the formulated tasks of each model, are identified: concert-performing, cultural-educational and analytical (fixation and reflection of the results of creative development). Practical significance. The experimental testing of models proved the efficiency and possibility of complete and partial use of their components in Russian schools in order to manage the process of development of musically gifted pupils.</t>
  </si>
  <si>
    <t>[Tagiltseva, N. G.; Matveyeva, L. V.] Ural State Pedag Univ, Inst Mus &amp; Art Educ, Dept Mus Educ, Ekaterinburg, Russia; [Byzova, M. A.] Ural State Pedag Univ, Ural Reg Ctr Mus Gifted Children &amp; Youth, Ekaterinburg, Russia</t>
  </si>
  <si>
    <t>Ural State Pedagogical University; Ural State Pedagogical University</t>
  </si>
  <si>
    <t>Tagiltseva, NG (corresponding author), Ural State Pedag Univ, Inst Mus &amp; Art Educ, Dept Mus Educ, Ekaterinburg, Russia.</t>
  </si>
  <si>
    <t>musis52nt@mail.ru; lada-matveeva@yandex.ru; maria.kusakina@yandex.ru</t>
  </si>
  <si>
    <t>10.17853/1994-5639-2019-3-106-124</t>
  </si>
  <si>
    <t>JO6AL</t>
  </si>
  <si>
    <t>WOS:000497659100005</t>
  </si>
  <si>
    <t>Murzina, IY; Kazakova, SV</t>
  </si>
  <si>
    <t>Murzina, I. Ya.; Kazakova, S. V.</t>
  </si>
  <si>
    <t>PERSPECTIVE DIRECTIONS OF PATRIOTIC EDUCATION</t>
  </si>
  <si>
    <t>patriotism; patriotic education; civil-patriotic education; military-patriotic education; identity; forms and methods of work; citizenship; media education; perspective directions</t>
  </si>
  <si>
    <t>Introduction. Nowadays, patriotic education is a strategic reference point of the Russian education system. However, in the modern sociocultural situation, characterised by diversity, discrepancy, multi-vector nature of development of society and polystylicity of culture, it is necessary to revise the forms of patriotic education in order to adjust them in accordance with the requirements and mental features of new young generation - so-called generation Z, which is considerably different from the previous generation of peers. The aims of the research were the following: to identify promising areas and vectors of patriotic education, to demonstrate its resources and to highlight the most relevant means and possibilities, which are appropriate to present-day realities. Methodology and research methods. The work was based on the method of discursive analysis, which allows the dependence of patriotic education practices on modern realities and socio-psychological characteristics of adolescents and youth to be revealed. In the course of the research, the methods of comparative analysis, systematisation and classification were employed. Results and scientific novelty. The conceptual and category-based framework of patriotic education and its structure are specified. Patriotism is considered as the most important component of the value-normative system of a personality. Patriotism is based on a positive cultural identity. Patriotism is distinguished by an active character-readiness and ability of a person to transform his or her feelings towards homeland into deeds and acts, which are necessary for the good of the country. The analysis of practices of patriotic education in different countries allowed the authors to allocate two basic directions - civil-patriotic and military-patriotic education, which act as the complementary components of integral system. Civil-patriotic education is a purposeful, consciously carried out pedagogical process of organisation and management of learners' activities for mastering socio-cultural, socio-political, economic, moral and ethical experience of democratic relations through media education and participation in socially approved projects, civil-law campaigns and charitable events, which foster tolerance for various categories of fellow citizens. Military-patriotic education implies the formation of necessary qualities and skills for performance of a military duty in ranks of the Russian Federation's Armed Forces and, furthermore, for understanding and awareness of the personal role and place in service to the Fatherland. This direction involves education towards military traditions, museum pedagogics, participation in historical reconstructions and specially designed computer games related to military-patriotic issues. The list of educational practices, outlined in the present publication, does not purport to be complete and exhaustive. The task of authors consisted in the search for and choice of those, which, on the one hand, fill an ideological construct patriotism with live contents, attract teenagers and youth, and, on the other hand, answer the requests of society for education of a socially responsible personality with sustainable value system. Practical significance of the research is determined by the appropriateness and efficiency of applying the described forms and methods of educational work into teaching practice.</t>
  </si>
  <si>
    <t>[Murzina, I. Ya.] Educ Strategies Inst, Ekaterinburg, Russia; [Kazakova, S. V.] Ural State Pedag Univ, Dept Art Educ, Ekaterinburg, Russia</t>
  </si>
  <si>
    <t>Ural State Pedagogical University</t>
  </si>
  <si>
    <t>Murzina, IY (corresponding author), Educ Strategies Inst, Ekaterinburg, Russia.</t>
  </si>
  <si>
    <t>ekb-ural@yandex.ru; kacvetlana@yandex.ru</t>
  </si>
  <si>
    <t>Murzina, Irina Ya./E-4981-2018</t>
  </si>
  <si>
    <t>Murzina, Irina Ya./0000-0002-7635-0571</t>
  </si>
  <si>
    <t>FEB</t>
  </si>
  <si>
    <t>10.17853/1994-5639-2019-2-155-175</t>
  </si>
  <si>
    <t>HO7KB</t>
  </si>
  <si>
    <t>WOS:000461123000008</t>
  </si>
  <si>
    <t>Levina, J; Zvonarev, V; Namazova-Baranova, L</t>
  </si>
  <si>
    <t>Levina, Julia; Zvonarev, Valeriy; Namazova-Baranova, Leyla</t>
  </si>
  <si>
    <t>Effects of Smoking on the Prevalence of Allergic Disorders in Russian Adolescents: A Retrospective Cross-sectional Study</t>
  </si>
  <si>
    <t>CUREUS JOURNAL OF MEDICAL SCIENCE</t>
  </si>
  <si>
    <t>atopic disorders; disease prevention; allergy; asthma; smoking; maternal smoking; prevalence; association</t>
  </si>
  <si>
    <t>CIGARETTE USE; ASTHMA; EXPOSURE; CHILDREN</t>
  </si>
  <si>
    <t>Introduction Smoking is one of the leading causes of death. Smoking also decreases lung efficiency and impairs lung function in children of all ages. Second-hand tobacco smoking increases both the frequency and severity of childhood asthma. However, the role of active tobacco smoking in the manifestation of asthma remains inconclusive. The aim of this article was to describe the current understanding of the prevalence and adverse effects of cigarette smoking and to determine whether there is an association between smoking and the manifestation and progression of asthma among adolescents and high school students in Russia. Objectives This study aimed to determine the true prevalence of bronchial asthma (BA), allergic rhinitis (AR), and atopic dermatitis (AD) in the population of adolescents in the Russian Federation. In the GA(2)LEN (Global Allergy and Asthma European Network) study, we analyzed participant responses to confirm a connection between smoking and asthma exacerbation or development. This study examined the association between parental smoking and childhood atopic disorders. We sought to determine the effects of exposure to environmental tobacco smoke and childhood cigarette smoking on asthma symptoms among high school and college students in Moscow, Russia. We analyzed the reactions to the present tobacco control policy and evaluated the significance of the success of the policy. A number of methods were used, including questionnaires, surveys, and statistical analysis software. Results Our research indicates a moderate decrease in smoking prevalence among Russian teenagers. From the data and results of our study, 25.3% of the respondents said that they have ever smoked for as long as a year. Among the participants who had ever smoked, most of them started smoking at the age of 16 years while the state-reported average age for a new smoker is 11.4. Fifty percent of the respondents who had shortness of breath had been woken by an attack once a week in the last three months. Only 21.1% of the people with asthma were taking medicines for it. According to our calculations, there is no significant association between smoking status and the prevalence of asthma, hay fever, and sinusitis. More respondents (34.2%) had fathers who regularly smoked during their childhood than mothers who regularly smoked during their childhood or before the children were born (7.9%). There is a statistically significant association between a mother smoking during childhood or before the birth of a child and that child being hospitalized before the age of two years for lung disease. Conclusion The fact that the smoking rates among study participants are relatively low is quite encouraging and anti-smoking campaigns should be intensified to drive the rates lower. The data analyzed do not provide sufficient evidence to show that there is any causative association between smoking status and the development of asthma, hay fever, or sinusitis. Since there is no clear association between smoking status and the development of asthma, hay fever, or allergic sinusitis, it is imperative to say that smoking cessation will have very little effect on allergy prevalence as per the data analyzed. From the conducted analysis, it is evident that there is a clear link between second-hand smoke and asthma in children. According to our results, children whose mothers smoked are especially vulnerable to asthma and other respiratory disorders.</t>
  </si>
  <si>
    <t>[Levina, Julia] Natl Med Res Ctr Childrens Hlth, Dept In Patient Replacing Technol, Moscow, Russia; [Zvonarev, Valeriy] Columbia Southern Univ, Dept Publ Hlth Sci, New York, NY USA; [Namazova-Baranova, Leyla] Pirogov Russian Natl Res Med Univ, Russian Acad Sci, Dept Pediat, Moscow, Russia</t>
  </si>
  <si>
    <t>Pirogov Russian National Research Medical University; Russian Academy of Sciences</t>
  </si>
  <si>
    <t>Zvonarev, V (corresponding author), Columbia Southern Univ, Dept Publ Hlth Sci, New York, NY USA.</t>
  </si>
  <si>
    <t>zvonarevval@gmail.com</t>
  </si>
  <si>
    <t>Namazova-Baranova, Leyla/HDN-1442-2022; Namazova-Baranova, Leyla/C-9485-2019; Levina, Julia/ABA-2491-2021</t>
  </si>
  <si>
    <t>Namazova-Baranova, Leyla/0000-0002-2209-7531; Levina, Julia/0000-0002-2460-7718</t>
  </si>
  <si>
    <t>SPRINGERNATURE</t>
  </si>
  <si>
    <t>CAMPUS, 4 CRINAN ST, LONDON, N1 9XW, ENGLAND</t>
  </si>
  <si>
    <t>2168-8184</t>
  </si>
  <si>
    <t>CUREUS J MED SCIENCE</t>
  </si>
  <si>
    <t>Cureus J Med Sci</t>
  </si>
  <si>
    <t>JAN 18</t>
  </si>
  <si>
    <t>e3912</t>
  </si>
  <si>
    <t>10.7759/cureus.3912</t>
  </si>
  <si>
    <t>Medicine, General &amp; Internal</t>
  </si>
  <si>
    <t>General &amp; Internal Medicine</t>
  </si>
  <si>
    <t>HP0OT</t>
  </si>
  <si>
    <t>gold, Green Published, Green Submitted</t>
  </si>
  <si>
    <t>WOS:000461366100002</t>
  </si>
  <si>
    <t>Davletshin, RR; Rogatin, VN</t>
  </si>
  <si>
    <t>Davletshin, Roman R.; Rogatin, Vladimir N.</t>
  </si>
  <si>
    <t>MANIFESTATION OF SATANISM IN RUSSIA</t>
  </si>
  <si>
    <t>REVISTA GENERO &amp; DIREITO</t>
  </si>
  <si>
    <t>satanism; NSD; sect; social networks; destructive trends</t>
  </si>
  <si>
    <t>The article discusses the representation of satanic thematic communities on VKontakte and analyzes their numbers. The lack of sociological data on the number of followers of Satanic movements determines the study of the field ideas are broadcast in. The study identified groups that cover the audience of more than 54,000 people, of which more than 23,000 indicated their residence in the Russian Federation. The consolidation of supporters of satanic ideas in the virtual space implies their further manifestation in real life. The destructive manifestation of the activity of satanic groups or persons who consider themselves to be Satanism is represented by judicial acts, which were distributed according to the classification of V.A. Martinovich into two groups youth and rationalistic Satanism. The presented judicial acts are dominated by youth Satanism, which clearly shows the challenges society faces in modern Russia. The popularity of satanic ideas is enhanced, among other things, by media content where Satan is considered from an alternative point of view and thus the romanticization of his image can be formed. Critical media content about the activities of satanic groups can also form the attractiveness of such groups in the teenage milieu as a form of protest.</t>
  </si>
  <si>
    <t>[Davletshin, Roman R.; Rogatin, Vladimir N.] Kazan Fed Univ, Kazan, Russia</t>
  </si>
  <si>
    <t>Kazan Federal University</t>
  </si>
  <si>
    <t>Davletshin, RR (corresponding author), Kazan Fed Univ, Kazan, Russia.</t>
  </si>
  <si>
    <t>Blaide@rambler.ru; Blaide@rambler.ru</t>
  </si>
  <si>
    <t>Rogatin, Vladimir/AAC-5704-2020</t>
  </si>
  <si>
    <t>Rogatin, Vladimir/0000-0001-7918-3775</t>
  </si>
  <si>
    <t>UNIV FEDERAL PARAIBA</t>
  </si>
  <si>
    <t>JOAO PESSOA</t>
  </si>
  <si>
    <t>CIDADE UNIV, JOAO PESSOA, PB 58059-900, BRAZIL</t>
  </si>
  <si>
    <t>2177-0409</t>
  </si>
  <si>
    <t>2179-7137</t>
  </si>
  <si>
    <t>REV GENERO DIREITO</t>
  </si>
  <si>
    <t>Rev. Genero Direito</t>
  </si>
  <si>
    <t>Social Issues</t>
  </si>
  <si>
    <t>JY5YW</t>
  </si>
  <si>
    <t>WOS:000504491200023</t>
  </si>
  <si>
    <t>Ivanova, LY</t>
  </si>
  <si>
    <t>Ivanova, L. Yu</t>
  </si>
  <si>
    <t>The Environmental Culture in the Russian society as a Condition for Building Eco-Consciousness and Behavior of the Younger Generation</t>
  </si>
  <si>
    <t>ECONOMIC AND SOCIAL CHANGES-FACTS TRENDS FORECAST</t>
  </si>
  <si>
    <t>adolescents; questionnaire survey; attitude performance; concern about environmental problems; eco-consciousness; eco-behavior; environment; harm to health</t>
  </si>
  <si>
    <t>The environmental state largely depends on the environmental culture and consciousness of the population. The study of these qualities among the representatives of the younger generation is of particular interest: this has determined the relevance of the research problem. The purpose of the research is to compare the attitude towards pressing environmental issues among modern 16-year-olds and their peers interviewed 20 years ago, and to analyze the causes of changes that have occurred in the eco-consciousness and behavior of the younger generation during this period. The research lies in the following: the performance of 16-year-old teenagers' concerns about serious environmental problems and their environmental behavior is studied for the first time in two decades; the causes of changes (decreased attention of the state and the society to environmental issues; the school course Environment is no longer mandatory; the media do not pay attention to the issue of sustainable development) are analyzed. The study applies the method of questionnaires. In 1996, the survey was conducted in three, and in 2017 - in four Russian regions. The study shows that modern 16-year-olds, unlike their peers from the 1990s, less often note that people litter in the streets and in the countryside, throwing wrappers and other wastes (which indicates that the eco0culture has increased); however, their participation in environmental movements and organizations, as before, remains at an extremely low level. According to the data, despite the deepening environmental crisis, the share of adolescents expressing serious concern about important environmental problems has decreased over 20 years. In the light of the above, it is of great importance to educate the public on human ecology and develop school education on environment and sustainable development, whose objectives include building the younger generation that would understand the need to address environmental problems and reduce anthropogenic load on the environment, as well as developing skills to improve the environment.</t>
  </si>
  <si>
    <t>[Ivanova, L. Yu] RAS, Sci Pedag, 24-35 Kizhizhanovskii St,Apt 5, Moscow 117218, Russia; [Ivanova, L. Yu] RAS, Fed Res Ctr Sociol, 24-35 Kizhizhanovskii St,Apt 5, Moscow 117218, Russia</t>
  </si>
  <si>
    <t>Russian Academy of Sciences; Russian Academy of Sciences</t>
  </si>
  <si>
    <t>Ivanova, LY (corresponding author), RAS, Sci Pedag, 24-35 Kizhizhanovskii St,Apt 5, Moscow 117218, Russia.;Ivanova, LY (corresponding author), RAS, Fed Res Ctr Sociol, 24-35 Kizhizhanovskii St,Apt 5, Moscow 117218, Russia.</t>
  </si>
  <si>
    <t>Lariv2005@yandex.ru</t>
  </si>
  <si>
    <t>Boshchenko, Vyacheslav S/S-7617-2016</t>
  </si>
  <si>
    <t>Boshchenko, Vyacheslav S/0000-0002-2448-9870</t>
  </si>
  <si>
    <t>INST SOCIO-ECONOMIC DEVELOPMENT TERRITORIES RUSSIAN ACAD SCIENCES-ISEDT RAS</t>
  </si>
  <si>
    <t>VOLOGDA</t>
  </si>
  <si>
    <t>GORKOGO, 56A, VOLOGDA, 160014, RUSSIA</t>
  </si>
  <si>
    <t>2307-0331</t>
  </si>
  <si>
    <t>2312-9824</t>
  </si>
  <si>
    <t>ECON SOC CHANG</t>
  </si>
  <si>
    <t>Econ. Soc. Chang.</t>
  </si>
  <si>
    <t>10.15838/esc.2019.1.61.11</t>
  </si>
  <si>
    <t>Economics</t>
  </si>
  <si>
    <t>Business &amp; Economics</t>
  </si>
  <si>
    <t>HN2NA</t>
  </si>
  <si>
    <t>WOS:000460020700011</t>
  </si>
  <si>
    <t>Maklakova, NV; Khovanskaya, ES; Senchenkova, EA</t>
  </si>
  <si>
    <t>Maklakova, Natalia, V; Khovanskaya, Ekaterina S.; Senchenkova, Ekaterina A.</t>
  </si>
  <si>
    <t>ROLE AND PLACE OF LIFE-LONG LEARNING IN THE UNIVERSITY EDUCATION SYSTEM</t>
  </si>
  <si>
    <t>INTERNATIONAL TRANSACTION JOURNAL OF ENGINEERING MANAGEMENT &amp; APPLIED SCIENCES &amp; TECHNOLOGIES</t>
  </si>
  <si>
    <t>Russia university education; Life-long learning (LLL); student; Russia; LLL programs; Minor University; Multidivisional approach</t>
  </si>
  <si>
    <t>The paper presents the analysis of continuing education as a social phenomenon, its nature, basic aspects, and principles, as well as the experience of Kazan Federal University in implementing a life-long learning (LLL) program, its basic stages and achievements. The authors arrive at the conclusion that the LLL program can help to promote social inclusion and personal fulfillment, as well as to increase people's employability and social adaptability The central point of the program is the idea that people at any age and at any stage of their life should have a chance to take intense training courses in various fields of knowledge. Kazan Federal University offers a multifaceted LLL program that has several levels and profiles. There is the Children's University for children aged 5 to 14 aimed to promote scientific knowledge among children. Senior schoolers choose to enter one of 9 departments of our Minor University, a pre-university training center targeting development of creative activity and cognitive abilities of teenagers. Minor University enrolls about 500 students. Having entered the university, the students have a lot of opportunities to take optional short- and long-term courses in different fields of knowledge The program includes the University of the Third Age, a unique and exciting phenomenon providing life-enhancing and life-changing opportunities. (C) 2019 INT TRANS J ENG MANAG SCI TECH.</t>
  </si>
  <si>
    <t>[Maklakova, Natalia, V] Kazan Fed Univ, Kazan, Russia; [Khovanskaya, Ekaterina S.] Kazan Fed Univ, Inst Int Relat, Dept Higher Sch Foreign Languages &amp; Translat, Dept Foreign Languages, Kazan, Russia; [Senchenkova, Ekaterina A.] Kazan Fed Univ, Dept Youth Policy Social Issues &amp; Dev Phys Cultur, Dept Organizing Cultural &amp; Org Work, Kazan, Russia</t>
  </si>
  <si>
    <t>Kazan Federal University; Kazan Federal University; Kazan Federal University</t>
  </si>
  <si>
    <t>Senchenkova, EA (corresponding author), Kazan Fed Univ, Dept Youth Policy Social Issues &amp; Dev Phys Cultur, Dept Organizing Cultural &amp; Org Work, Kazan, Russia.</t>
  </si>
  <si>
    <t>katja.khovanskaya@gmail.com</t>
  </si>
  <si>
    <t>Khovanskaya, Ekaterina/ABA-9739-2021; Maklakova, Natalia V/R-8777-2016</t>
  </si>
  <si>
    <t>Khovanskaya, Ekaterina/0000-0002-8372-8616; Maklakova, Natalia V/0000-0003-3179-0116</t>
  </si>
  <si>
    <t>TUENGR GROUP</t>
  </si>
  <si>
    <t>PATHUMTAN</t>
  </si>
  <si>
    <t>88-244 MOO 3 KLONG NO 2 KLONG-LUANG, PATHUMTAN, 12120, THAILAND</t>
  </si>
  <si>
    <t>2228-9860</t>
  </si>
  <si>
    <t>1906-9642</t>
  </si>
  <si>
    <t>INT TRANS J ENG MANA</t>
  </si>
  <si>
    <t>Int. Trans. J. Eng. Manag. Appl. Sci. Technol.</t>
  </si>
  <si>
    <t>10A16D</t>
  </si>
  <si>
    <t>10.14456/ITJEMAST.2019.214</t>
  </si>
  <si>
    <t>JM4BR</t>
  </si>
  <si>
    <t>WOS:000496162300004</t>
  </si>
  <si>
    <t>Salakhova, VB; Sokolovskaya, IE; Ulyanova, IV; Karina, OV; Terekhova, AI</t>
  </si>
  <si>
    <t>Salakhova, Valentina B.; Sokolovskaya, Irina E.; Ulyanova, Irina V.; Karina, Olga V.; Terekhova, Aleksandra I.</t>
  </si>
  <si>
    <t>DEVIANT BEHAVIOR FORMATION FACTORS AMONG STUDENTS: AGGRESSIVE BEHAVIOR AND INTERNET RISKS</t>
  </si>
  <si>
    <t>REVISTA PRAXIS EDUCACIONAL</t>
  </si>
  <si>
    <t>aggressive behavior; Internet risks; deviant behavior; offenses; minors</t>
  </si>
  <si>
    <t>The importance of the problem presented in the paper is determined by the fact that the manifestation of aggression among children and teenagers in educational institutions in contemporary society represents a new challenge for the Russian school, the law enforcement system and the system of social support in the Russian Federation. The paper contains the results of the analysis of aggressive behavior among minors as a factor in the formation of deviant behavior of children and teenagers. The author has substantiated the necessity to include the following components in the system of prevention of the negative impact of Internet activity on socialization of schoolchildren: the development of an information culture, the development of personal qualities that contribute to confronting risks.</t>
  </si>
  <si>
    <t>[Salakhova, Valentina B.] Ulyanovsk State Univ, Fac Humanities, Dept Psychol &amp; Pedag, Ulyanovsk, Russia; [Sokolovskaya, Irina E.] Russian State Social Univ, Fac Psychol, Social Gen &amp; Clin Psychol, Moscow, Russia; [Ulyanova, Irina V.] Minist Internal Affairs Russia, Moscow Univ, Fac Performance, Dept Pedag, Moscow, Russia; [Karina, Olga V.] Saratov NG Chernyshevskii State Univ, Balashov Inst, Fac Psychol &amp; Pedag, Dept Pedag &amp; Psychol, Saratov, Russia; [Terekhova, Aleksandra I.] RSSU, Minsk Branch, Dept Management &amp; Social Work, Minsk, BELARUS</t>
  </si>
  <si>
    <t>Ulyanovsk State University; Russian State Social University (RSSU); Lomonosov Moscow State University; Saratov State University</t>
  </si>
  <si>
    <t>Salakhova, VB (corresponding author), Ulyanovsk State Univ, Fac Humanities, Dept Psychol &amp; Pedag, Ulyanovsk, Russia.</t>
  </si>
  <si>
    <t>valentina_nauka@mail.ru; i.e.sokol@yandex.ru; iva2958@mail.ru; karina_olga@mail.ru; temp17@yandex.ru</t>
  </si>
  <si>
    <t>Salakhova, Valentina B/N-1625-2016; Karina, Olga/D-7516-2013; Ульянова, Ирина/AAX-1173-2021; Sokolovskaya, Irina/GSN-9637-2022</t>
  </si>
  <si>
    <t>Salakhova, Valentina B/0000-0002-5056-6518; , Irina E. Sokolovskaya/0000-0003-3451-0298; , Aleksandra I. Terekhova/0000-0003-1957-5683; Karina, Olga/0000-0002-6632-8258</t>
  </si>
  <si>
    <t>[MK-2074.2019.6]</t>
  </si>
  <si>
    <t>This publication was prepared with the financial support of the Grant of the President (MK-2074.2019.6).</t>
  </si>
  <si>
    <t>UNIV ESTADUAL SUDOESTE BAHIA</t>
  </si>
  <si>
    <t>VITORIA CONQUISTA</t>
  </si>
  <si>
    <t>ESTRADA BEM QUERER KM 4, VITORIA CONQUISTA, BA 45083-900, BRAZIL</t>
  </si>
  <si>
    <t>1809-0249</t>
  </si>
  <si>
    <t>2178-2679</t>
  </si>
  <si>
    <t>REV PRAX EDUC</t>
  </si>
  <si>
    <t>Rev. Prax. Educ.</t>
  </si>
  <si>
    <t>10.22481/praxisedu.v15i34.5805</t>
  </si>
  <si>
    <t>JR1DG</t>
  </si>
  <si>
    <t>WOS:000499374000011</t>
  </si>
  <si>
    <t>Ushkov, FI; Mironova, OI</t>
  </si>
  <si>
    <t>Ushkov, F., I; Mironova, O., I</t>
  </si>
  <si>
    <t>Psychological and Social Aspects of Building Rapport of Penitentiary Psychologist and Convicted Juvenile</t>
  </si>
  <si>
    <t>PSYCHOLOGY AND LAW</t>
  </si>
  <si>
    <t>juvenile convict; teenagers psychological features; subject-subject interaction; interpersonal contact; penitentiary psychologist professional activity</t>
  </si>
  <si>
    <t>The urgency of a study of rapport problem between a penitentiary psychologist and a juvenile convict is due to the fact that interpersonal contact has a significant impact on the success of the professional activity of a penitentiary psychologist, and helps to build trusting relationships with an adolescent. The study involved 50 psychologists in educational colonies of Russia. A specially designed questionnaire Problem-psychological content of interpersonal contacts of a psychologist with a minor convict was used. The study confirmed that the ability to build rapport with a minor convict depends primarily on the developed communicative and moral qualities of a psychologist. The specialists use a wide range of methods and techniques for building rapport, however, they have fragmented notion on the stages of establishing interpersonal contact, their specificity and sequence.</t>
  </si>
  <si>
    <t>[Ushkov, F., I] Lomonosov Moscow State Univ, Dept Extreme Psychol, Fac Psychol, Moscow, Russia; [Mironova, O., I] Russian State Social Univ, Dept Social Gen &amp; Clin Psychol, Moscow, Russia</t>
  </si>
  <si>
    <t>Lomonosov Moscow State University; Russian State Social University (RSSU)</t>
  </si>
  <si>
    <t>Ushkov, FI (corresponding author), Lomonosov Moscow State Univ, Dept Extreme Psychol, Fac Psychol, Moscow, Russia.</t>
  </si>
  <si>
    <t>ushkov.f.i@yandex.ru; mironova_oksana@mail.ru</t>
  </si>
  <si>
    <t>Mironova, Oksana/AAZ-9194-2020</t>
  </si>
  <si>
    <t>Mironova, Oksana/0000-0003-4822-5877; Uskov, Fedor/0000-0002-7964-7848</t>
  </si>
  <si>
    <t>MOSCOW STATE PSYCHOLOGICAL &amp; PEDAGOGICAL UNIV</t>
  </si>
  <si>
    <t>UL SRETENKA, DOM 29, MOSCOW, 127051, RUSSIA</t>
  </si>
  <si>
    <t>2222-5196</t>
  </si>
  <si>
    <t>PSYCHOL LAW</t>
  </si>
  <si>
    <t>Psychol. Law</t>
  </si>
  <si>
    <t>10.17759/psylaw.2019090320</t>
  </si>
  <si>
    <t>JB3VS</t>
  </si>
  <si>
    <t>WOS:000488485400020</t>
  </si>
  <si>
    <t>Yukhnova, IS</t>
  </si>
  <si>
    <t>Yukhnova, I. S.</t>
  </si>
  <si>
    <t>VALUES OF A. GAIDAR'S HEROES (TIMUR AND HIS TEAM)</t>
  </si>
  <si>
    <t>system of values; value benchmarks; Russian literature; children's literature; children's writers; literary creative activity; literary characters</t>
  </si>
  <si>
    <t>The purpose of the article is to show values of A. Gaidar's heroes as a system and prove that its roots can be found in pre-revolutionary culture. Such approach helps to disclose deep connection of author's works with Russian classical literature. The novel Timur and his team became the object for analysis as it has seriously influenced behavioral strategies of teens. The analysis of the work in the aspect of axiology helps to overcome ideological approach to estimating Gaidaes art. Such guidelines as living in team, doing good things, saving world from injustice, labour as happiness are pointed out. Special accent is made on depicting episodes of Timur's team help to the inhabitants of the village, the structure of such episodes is carefully studied. It is shown that help is being planned as a military operation, which results in actions being coordinated and swift, also pointed out methods, which helped Gaidar achieve dynamism, swiftness in these episodes: lack of detailed descriptions, the predominance of verbs, a vivid comparison, a curious ending. As a result work is presented not as exhausting, but hard and joyful occupation. Also several principles of creating Timur's team members are characterised: the author uses telling surnames, gives his heroes a stable portrait feature, a special manner of speech. The main conclusion of the article is that Gaidar finds the origins of new soviet culture in old, pre-revolutionary culture, that's why in his novel a lot of references to key works of Russian literature (e.g. to Gogol's Taras Bulba, Pushkin's Capitain's Daughter) and art (Repin's painting Cossaks of Zaporozhye write a letter to the Turkish sultan) can be found, the usage of symbolic character images (ravine, garden, chapel with the pictures of hell) is marked. Gaidar brings back traditional values, which were abandoned in the era of revolutionary reorganisation of society, but fills them with new, actual for his time ideas. The conclusions of the article may be used in the practise of teaching in schools and universities.</t>
  </si>
  <si>
    <t>[Yukhnova, I. S.] Nizhnii Novgorod State Univ, Nizhnii Novgorod, Russia</t>
  </si>
  <si>
    <t>Lobachevsky State University of Nizhni Novgorod</t>
  </si>
  <si>
    <t>Yukhnova, IS (corresponding author), Nizhnii Novgorod State Univ, Nizhnii Novgorod, Russia.</t>
  </si>
  <si>
    <t>yuhnova@flf.unn.ru</t>
  </si>
  <si>
    <t>Yukhnova, Irina/AAD-1355-2020</t>
  </si>
  <si>
    <t>Yukhnova, Irina/0000-0003-2835-3070</t>
  </si>
  <si>
    <t>10.26170/FK19-02-16</t>
  </si>
  <si>
    <t>JC2HK</t>
  </si>
  <si>
    <t>WOS:000489097600016</t>
  </si>
  <si>
    <t>Kyshtymova, IM; Angelovska, SN</t>
  </si>
  <si>
    <t>Kyshtymova, Irina M.; Angelovska, Sofia N.</t>
  </si>
  <si>
    <t>THE SEMANTICS OF THE IMAGE OF A HERO: INTERCULTURAL DIFFERENCES (ON THE EXAMPLE OF RUSSIAN AND MACEDONIAN TEENAGERS)</t>
  </si>
  <si>
    <t>SIBIRSKIY PSIKHOLOGICHESKIY ZHURNAL-SIBERIAN JOURNAL OF PSYCHOLOGY</t>
  </si>
  <si>
    <t>archetype; cultural hero; traditional values; semantic evaluation; factor analysis; the media</t>
  </si>
  <si>
    <t>The article presents the results of the study of semantic evaluation of the image of a hero by Russian and Macedonian subjects. It is shown that the image of a hero is of great importance for the formation of personality, its mindset on the implementation of a particular model of behavior in difficult situations. The fundamental archetypical nature of the image of a hero is associated with two oppositely directed vectors of realization of the unconscious energy of overcoming: creative and destructive. The first vector is reflected in the mythology of a cultural hero; the second vector is in the mythology of a trickster. The formation and development of a national culture is associated with the formation of its heroic pantheon, the formation of traditions associated with the strengthening in the minds of people of the image of the cultural and creative hero. The study tested the hypothesis that the peculiarities of the interpretation of the image of a hero in the media space determine the transformation of the notions regarding the concept of 'heroic' in the minds of fellows contemporaries. The study involved 148 people: 98 teenagers (53 Russians and 45 Macedonians) and 50 adults (25 Russians and 25 Macedonians). Initially the survey revealed personalized perceptions of the concept of a hero. It was found that the Macedonian subjects associated heroic image with the real-life historical figures: revolutionaries and freedom fighters. The Russian list of heroes included Hollywood characters, the epic image of Ilya Muromets, and the non personalized 'heroes of the Great Patriotic War'. At the same time, not a single name of a real person as a hero of the Patriotic War was mentioned in the responses. This result in our opinion is associated with the processes of discrediting of heroes in the media space. At the second stage of the study, the image of a hero was evaluated with the use of the semantic differential method. The statistical data processing determined the factor structure of the image of a hero: it is evaluated according to the criteria of 'inexpressiveness', 'moral action', 'pragmatism', 'cheerfulness', 'social trends', and 'openness'. Comparison of semantic assessments of the adolescents and the adults in the group of Russian respondents revealed significant differences, which allow us to conclude that in the minds of adolescents the image of a cultural hero is transformed approaching the image of a trickster. Comparison of the group evaluations of Macedonians and Russians showed that for the Macedonian respondents to be a 'hero' is much more prestigious and attractive. The analysis of the activity of media processes associated with the transmission of heroic images and their interpretation shows that the orientation of the media to the establishment or devaluation of cultural perceptions of a hero is a determining factor of its transformation in the consciousness of an individual.</t>
  </si>
  <si>
    <t>[Kyshtymova, Irina M.; Angelovska, Sofia N.] Irkutsk State Univ, Irkutsk, Russia</t>
  </si>
  <si>
    <t>Irkutsk State University</t>
  </si>
  <si>
    <t>Kyshtymova, IM (corresponding author), Irkutsk State Univ, Irkutsk, Russia.</t>
  </si>
  <si>
    <t>info@creativity.ru; kuzmishchevas@mail.ru</t>
  </si>
  <si>
    <t>Irina, Kyshtymova M/Y-5320-2018</t>
  </si>
  <si>
    <t>1726-7080</t>
  </si>
  <si>
    <t>2411-0809</t>
  </si>
  <si>
    <t>SIBIRSKIY PSIKHOL ZH</t>
  </si>
  <si>
    <t>Sib. Psikhologicheskiy Zhurnal</t>
  </si>
  <si>
    <t>10.17223/17267080/70/8</t>
  </si>
  <si>
    <t>HJ0NY</t>
  </si>
  <si>
    <t>WOS:000456859400008</t>
  </si>
  <si>
    <t>Kasyanova, TI; Maltsev, AV; Shkurin, DV</t>
  </si>
  <si>
    <t>Kasyanova, T. I.; Maltsev, A. V.; Shkurin, D. V.</t>
  </si>
  <si>
    <t>HIGH SCHOOL STUDENTS' PROFESSIONAL SELF- DETERMINATION AS A SOCIAL PROBLEM</t>
  </si>
  <si>
    <t>teacher; parents; professional self-determination; popular professions; complementary skills</t>
  </si>
  <si>
    <t>CAREER; CHINA</t>
  </si>
  <si>
    <t>Introduction. Nowadays, professional self-determination is recognized to be a significant component of education. In a rapidly changing post-industrial society, professional self-determination turns into the continuous process of forming the professional trajectory by the individual based on the available personal opportunities and requirements. To enhance the effectiveness of this process, a person who is going to enter adulthood needs assistance not only in the choice of profession, but also in search of resources for development and implementation of own educational and professional scenario which is adequate to modern realities and challenges, as well as training in independent use of these resources. In this regard, one of the main priorities of schools is to provide support to students in their professional self-determination and the help in stage-by-stage making decisions on continuation of education and further professionalization. The aim of the present research is an assessment of the state of psycho-pedagogical support for the professional self-determination of students in a modern Russian public school. Methodology and research methods. The methodological framework was the set of competency-based, practice-focused and subject approaches with the position that professional self-determination is a cross-disciplinary continuous social phenomenon. A theoretical part of the research was The concept of maintenance of professional self-determination of students in the conditions of continuing education. Face-to-face and online questionnaires of teachers and parents were the leading methods of a practical part of the research. The Vortex program was used to process the data obtained using methods of mathematical statistics. Results and scientific novelty. The system of school education does not cope with the vocational-oriented education duty. Based on the review of scientific and sociological sources, the authors identified the problems which do not allow optimizing vocational-oriented work at school level. The authors examined the opinions of teachers and parents of Yekaterinburg school students. The questions dealt with the process of organizing the assistance for professional self-determination of children and teenagers, and the degree of respondents' participation in this process. The authors concluded that most of teachers and parents suggest that vocational-oriented events should be held regularly since the 7-8th grades. The overwhelming number of respondents believe that acquisition of knowledge about the world of the professions and skills is additional, but it can be involved into the study load for the fullest self-realization of a child in the future. From the point of view of parents, the most popular professions among school students were revealed and ranged. The respondents' estimates of a contribution to professional self determination of pupils of additional professional education, socially useful labour and volunteering were analyzed. Factors and prerequisites of effective vocational oriented work were highlighted. In particular, vocational-oriented work can be successful only in case parents of students are engaged members of the process. Practical significance. The materials, conclusions and recommendations of the research can be used to enhance vocational-oriented work among teenagers and students.</t>
  </si>
  <si>
    <t>[Kasyanova, T. I.] Ural Fed Univ, State Municipal Adm, Dept Theory Methodol &amp; Legal Support, Ekaterinburg, Russia; [Maltsev, A. V.] Ural Fed Univ, Fac Psychol, Dept Gen &amp; Social Psychol, Ekaterinburg, Russia; [Shkurin, D. V.] Ural Fed Univ, Fac Polit Sci &amp; Sociol, Dept Appl Sociol, Ekaterinburg, Russia</t>
  </si>
  <si>
    <t>Ural Federal University; Ural Federal University; Ural Federal University</t>
  </si>
  <si>
    <t>Kasyanova, TI (corresponding author), Ural Fed Univ, State Municipal Adm, Dept Theory Methodol &amp; Legal Support, Ekaterinburg, Russia.</t>
  </si>
  <si>
    <t>kasyanova.t@gmail.com; A.V.Maltsev@urfu.ru; vortexinform@gmail.com</t>
  </si>
  <si>
    <t>Maltsev, Aleksey/C-8818-2017; Shkurin, Denis/AAH-2485-2020</t>
  </si>
  <si>
    <t>Shkurin, Denis/0000-0003-2367-4617</t>
  </si>
  <si>
    <t>10.17853/1994-5639-2018-7-168-187</t>
  </si>
  <si>
    <t>HO7JQ</t>
  </si>
  <si>
    <t>WOS:000461121300008</t>
  </si>
  <si>
    <t>Shchukina, EL; Anistratenko, TG; Dyatlov, AV; Serikov, AV; Solodovnik, LV</t>
  </si>
  <si>
    <t>Shchukina, Elena Lvovna; Anistratenko, Tatiana Grigoryevna; Dyatlov, Alexandr Viktorovich; Serikov, Anton Vladimirovich; Solodovnik, Lubov Vladimirovna</t>
  </si>
  <si>
    <t>RELIGIOUS SAFETY AS ONE OF THE FACTORS OF NATIONAL SECURITY</t>
  </si>
  <si>
    <t>EUROPEAN JOURNAL OF SCIENCE AND THEOLOGY</t>
  </si>
  <si>
    <t>religion; national security; information war; extremism; threats</t>
  </si>
  <si>
    <t>Religious safety and religious extremism in the context of the national security of the Russian Federation is the subject of the research, and the object of the research is youth as the social group which is most susceptible to the influence of radical religious and extremist ideologies. The idea that at the present stage of the development of society religious safety is one of the most important components of the national security of Russia, as well as any state in the world, is moved forward in the article. At the same time, today the problem of the religious safety of society and religious extremism of various confessional orientations remains insufficiently studied. The concepts 'religious safety' and 'religious extremism' are considered in this article. It is emphasized that the mechanisms of counteraction to the distribution of extremist religious attitudes among teenagers and youth need additional studies. The author substantiates the urgent need of modern Russian society in ensuring the religious safety capable to counter the threats proceeding from destructive nonconventional religious movements, to oppose an ideologically reasonable strategy and tactics to their activity. The materials of the state and departmental statistics, basic provisions of ensuring religious safety formulated in the regulatory legal acts of the Russian Federation and the European Parliament, as well as the methods of secondary analysis on the basis of publications of research results and tabular materials which contain the sociological reports of researchers have been used as the methodological toolkit. As the result of the research, certain conclusions have been drawn showing that in Russia and the modern world insufficient attention is still paid to the religious safety of personality. The Russian Federation makes poor use and consideration of the foreign European states' experience in statutory regulation and preventive actions counteracting the activity of religious destructive denominations, sects, the experience of information war against religious extremists and terrorists.</t>
  </si>
  <si>
    <t>[Shchukina, Elena Lvovna; Anistratenko, Tatiana Grigoryevna; Dyatlov, Alexandr Viktorovich; Serikov, Anton Vladimirovich; Solodovnik, Lubov Vladimirovna] Southern Fed Univ, Bolshaya Sadovaya Str 105-42, Rostov Na Donu 344006, Russia</t>
  </si>
  <si>
    <t>Southern Federal University</t>
  </si>
  <si>
    <t>Shchukina, EL (corresponding author), Southern Fed Univ, Bolshaya Sadovaya Str 105-42, Rostov Na Donu 344006, Russia.</t>
  </si>
  <si>
    <t>infoippk@sfedu.ru</t>
  </si>
  <si>
    <t>Serikov, Anton/AAY-5814-2020</t>
  </si>
  <si>
    <t>Dyatlov, Alexander/0000-0001-5914-4744</t>
  </si>
  <si>
    <t>SFedU [VnGr-07/2017-22]</t>
  </si>
  <si>
    <t>SFedU</t>
  </si>
  <si>
    <t>The article is performed within the internal grant of SFedU No. VnGr-07/2017-22, 'Transconflict Regions as a Phenomenon of the Geopolitical Competition: Social Risks and Resources of Adaptation to Humanitarian Challenges'.</t>
  </si>
  <si>
    <t>ACAD ORGANISATION ENVIRONMENTAL ENGINEERING &amp; SUSTAINABLE DEV</t>
  </si>
  <si>
    <t>IASI</t>
  </si>
  <si>
    <t>MANGERON BLVD NO 71A, PO 10, BOX 2111, IASI, 700050, ROMANIA</t>
  </si>
  <si>
    <t>1841-0464</t>
  </si>
  <si>
    <t>1842-8517</t>
  </si>
  <si>
    <t>EUR J SCI THEOL</t>
  </si>
  <si>
    <t>Eur. J. Sci. Theol.</t>
  </si>
  <si>
    <t>Religion</t>
  </si>
  <si>
    <t>GN3HJ</t>
  </si>
  <si>
    <t>WOS:000438894500004</t>
  </si>
  <si>
    <t>Gavrilova, TA</t>
  </si>
  <si>
    <t>Gavrilova, T. A.</t>
  </si>
  <si>
    <t>FIVE DEATH ATTITUDES: AGE-SEX DIFFERENCES AND CROSS-CULTURAL COMPARISONS</t>
  </si>
  <si>
    <t>PSIKHOLOGICHESKII ZHURNAL</t>
  </si>
  <si>
    <t>death attitudes; fear of death; anxiety; acceptance of death; sex differences; age differences</t>
  </si>
  <si>
    <t>ANXIETY; GENDER; LIFE; STUDENTS</t>
  </si>
  <si>
    <t>The results of the study of sex-age features of the attitude of Russians towards death are presented. The attitude toward death was assessed on the basis of measuring five different attitudes identified by the Canadian psychologist P.T. Wong with colleagues, using the questionnaire DAP-R (Fear of death, Avoidance of the theme of death, Neutral acceptance of death, Approach acceptance of death, Escape acceptance of death). The study was conducted with the participation of 352 people (M = 36.6 years, SD = 19.5, 58.5% of women), divided into four age groups (12-17 years, 18-29 years, 30-59 years, 60-83 years). Sex-age differences in the preference for different attitudes toward death were found. It is shown that, regardless of age, the attitudes for an approach acceptance of death is more pronounced in women than in men. For adolescents, the most common attitude is the escape acceptance of death, and in adults, as their age increases, the neutral acceptance of death begins to predominate. In all age groups, except for the elderly, there was also a mixed attitude towards death, which manifested itself in the form of links between negative attitudes and positive ones. Comparison of the data obtained in the Russian sample with the results of foreign studies conducted in Canada and Hong Kong demonstrated the specific features of Russian culture in attitudes toward death. The findings indicate the need for a broader and more systematic study of attitudes toward death in adolescence in order to study the causes of teen suicides.</t>
  </si>
  <si>
    <t>[Gavrilova, T. A.] Far Eastern Fed Univ, Ul Sukhanov 8, Vladivostok 690091, Russia; [Gavrilova, T. A.] Far Eastern Fed Univ, Dept Educ Psychol, Ul Sukhanov 8, Vladivostok 690091, Russia</t>
  </si>
  <si>
    <t>Far Eastern Federal University; Far Eastern Federal University</t>
  </si>
  <si>
    <t>Gavrilova, TA (corresponding author), Far Eastern Fed Univ, Ul Sukhanov 8, Vladivostok 690091, Russia.;Gavrilova, TA (corresponding author), Far Eastern Fed Univ, Dept Educ Psychol, Ul Sukhanov 8, Vladivostok 690091, Russia.</t>
  </si>
  <si>
    <t>tgavrilovaster@gmail.com</t>
  </si>
  <si>
    <t>Tatyana, Gavrilova T.A./N-3260-2013</t>
  </si>
  <si>
    <t>gavrilova, tatiana/0000-0002-7265-579X</t>
  </si>
  <si>
    <t>RHF [15-06-10120]</t>
  </si>
  <si>
    <t>RHF</t>
  </si>
  <si>
    <t>The research was supported by RHF, the project No 15-06-10120.</t>
  </si>
  <si>
    <t>0205-9592</t>
  </si>
  <si>
    <t>PSIKHOL ZH</t>
  </si>
  <si>
    <t>Psikhologicheskii Zhurnal</t>
  </si>
  <si>
    <t>10.7868/S0205959218030029</t>
  </si>
  <si>
    <t>GM5KO</t>
  </si>
  <si>
    <t>WOS:000438176500002</t>
  </si>
  <si>
    <t>Markova, TN</t>
  </si>
  <si>
    <t>Markova, T. N.</t>
  </si>
  <si>
    <t>Cover Versions of N. Zabolotsky's Poem Ugly Girl as Dialogue with Soviet Culture</t>
  </si>
  <si>
    <t>cover versions; soviet culture; Russian poetry; Russian poets; poetic creative activity; festivals</t>
  </si>
  <si>
    <t>The article focuses on the creative reception of works of Soviet poetic classics, which takes on the forms of intense and highly polemical dialogue with the Soviet culture as a whole. The article offers an analysis of a creative experiment carried out within the framework of the poetry program of the festival of contemporary art Debarkader (Chelyabinsk, 2017). 32 poets took part in the project. They sent authored creative receptions of Nikolai Zabolotsky's poem Ugly Girl. The cover versions translated the project from the plane of game into the field of serious philological reflection, in the center of which there was a diverse experience of interaction with the text rooted in culture, its influence on the personal everyday and poetic experience of our contemporaries, and its creative understanding. The plot of Zabolotsky's poem, its moral and aesthetic message and the author himself are perceived by the poets of the 21st century as the embodiment of the rejected Soviet ideology, ethics and aesthetics, culture and literature. The poet Danila Davydov demonstrates the rejection of didacticism and the two-dimensionality of the Soviet era and distances himself from the past with the sense of superiority of man of the new millennium, new historical knowledge. The cover version of Alexander Gavrilov The Stone unfolds itself into a picture included in the historical-literary context. The conformism of the figures of Soviet culture is ruthlessly condemned. Female project verses, in the majority, demonstrate individual versions of the teenage complex of the ugly duckling - an ugly girl; these versions are complicated by details of the brutal historical experience of the generation of the 1980s and 90s. The newly created cover texts, rethinking the original concepts and the noise of time in the light of their own experience and personal axiology, inevitably find themselves in the space of a cultural dialogue/polylogue, in which they find their place, and acquire their own value.</t>
  </si>
  <si>
    <t>[Markova, T. N.] South Ural State Humanitarian &amp; Pedag Univ, Philol, Chelyabinsk, Russia; [Markova, T. N.] South Ural State Humanitarian &amp; Pedag Univ, Chelyabinsk, Russia; [Markova, T. N.] South Ural State Humanitarian &amp; Pedag Univ, Literature &amp; Method Literature Educ Dept, Chelyabinsk, Russia; [Markova, T. N.] South Ural State Humanitarian &amp; Pedag Univ, Literature &amp; Method Literature Educ Dept, Chelyabinsk, Russia</t>
  </si>
  <si>
    <t>Markova, TN (corresponding author), South Ural State Humanitarian &amp; Pedag Univ, Philol, Chelyabinsk, Russia.;Markova, TN (corresponding author), South Ural State Humanitarian &amp; Pedag Univ, Chelyabinsk, Russia.;Markova, TN (corresponding author), South Ural State Humanitarian &amp; Pedag Univ, Literature &amp; Method Literature Educ Dept, Chelyabinsk, Russia.;Markova, TN (corresponding author), South Ural State Humanitarian &amp; Pedag Univ, Literature &amp; Method Literature Educ Dept, Chelyabinsk, Russia.</t>
  </si>
  <si>
    <t>kaflit353@yandex.ru</t>
  </si>
  <si>
    <t>10.26710/fk18-04-19</t>
  </si>
  <si>
    <t>HH9ZY</t>
  </si>
  <si>
    <t>WOS:000456103000019</t>
  </si>
  <si>
    <t>Pop, R</t>
  </si>
  <si>
    <t>Pop, Ruslana</t>
  </si>
  <si>
    <t>IDEOLOGICAL-PROPAGANDA POLICY OF THE SOVIET SYSTEM IN THE WESTERN REGIONS OF UKRAINE IN 1944 - 1953 (ACCORDING TO THE MATERIALS OF DROHOBYCH REGION)</t>
  </si>
  <si>
    <t>SKHIDNOIEVROPEISKYI ISTORYCHNYI VISNYK-EAST EUROPEAN HISTORICAL BULLETIN</t>
  </si>
  <si>
    <t>Drohobych region; Soviet system; ideological-propaganda policy; social-political actions; means of mass propaganda</t>
  </si>
  <si>
    <t>For its restoration and functioning in the western regions of Ukraine, Stalin's regime used various means of ideological-propaganda processing of the population. In contemporary conditions of Ukraine, which suffers a military-political aggression and powerful information war from the Russian Federation, it is important to analyze the mechanisms of distribution of antinational and antistate propaganda in the historical plane within the borders of concrete regions in order to develop effective ways of its counteraction. The period of the restoration of the Soviet system in this territory embraces 1944-1945. The local authorities considered to restore the party's activity and state structures as their priority, in order to organize a large-scale political work and to intensify ideological pressure in all spheres of life. The information and propaganda storm should, first of all, prove the impossibility of any successful resistance to the regime, discredit liberation movement, and to tear off the majority of the population from the influence of the Ukrainian and German nationalists. The cadres from other regions of Ukraine and the USSR were to become the system's support in the region infected with nationalism and to carry the communistic ideology into the masses. Important ideological-propaganda tasks had to be carried out by the party, Komsomol, and trade-union organization which were created at all the enterprises and establishments of Drohobych region. Communists and Komsomol members, as the most conscious citizens, should carry the basic burden of social-political and public-organizational works. For preparation and retraining of cadres for ideological-propaganda work at the republican and regional levels, a system of party educational institutions started to be formed. The press and radio provided the systems information support. The theatre, cinema, and radio also had to become important ideological tools. Carrying out the educational policy of the party state education structures created conditions of obligatory attendance of all children and teenagers, boys and girls, and could from early age absorb communist ideas. It was realized in various ways, like adopting the law on education for all, accurately outlined and sustained in the spirit of communist moral curriculums, constant expansion of the network of teaching and educational establishments, attraction of children and studying youth to the pioneer and Komsomol organizations, various actions of out-of-class influence on pupils. It is proved that for restoration of a totalitarian regime in the western regions of Ukraine, suppressing of the national-liberation movement, destruction of the Ukrainian national idea and traditions, the Soviet system applied all possible means. A great attention was drawn to propaganda-ideological methods. A whole branched system of ideological-propaganda influence in all strata and groups of the population, including universities, was created. Mass media, evident propaganda, education, culture, attributes of the Soviet way of life were the tools of the Soviet propaganda. However, considering small efficiency of ideological influences on the population of Drohobych region, forceful methods became dominating in overcoming of the resistance to the Soviet regime.</t>
  </si>
  <si>
    <t>[Pop, Ruslana] Ivan Franko Drohobych State Pedag Univ, Ukraine Hist Dept, Drogobych, Ukraine</t>
  </si>
  <si>
    <t>Ministry of Education &amp; Science of Ukraine; Drohobych Ivan Franko State Pedagogical University</t>
  </si>
  <si>
    <t>Pop, R (corresponding author), Ivan Franko Drohobych State Pedag Univ, Ukraine Hist Dept, Drogobych, Ukraine.</t>
  </si>
  <si>
    <t>ryslana_popp@ukr.net</t>
  </si>
  <si>
    <t>IVAN FRANKO DROHOBYCH STATE PEDAGOGICAL UNIV</t>
  </si>
  <si>
    <t>LVIV</t>
  </si>
  <si>
    <t>46 LESIA UKRAINKA STR, DROHOBYCH, LVIV, 82100, UKRAINE</t>
  </si>
  <si>
    <t>2519-058X</t>
  </si>
  <si>
    <t>SKHIDNOIEVRO ISTOR V</t>
  </si>
  <si>
    <t>Skhidnoievropeiski Istor. Visnyk</t>
  </si>
  <si>
    <t>10.24919/2519-058x.8.143357</t>
  </si>
  <si>
    <t>HH2GS</t>
  </si>
  <si>
    <t>WOS:000455537600013</t>
  </si>
  <si>
    <t>Tashcheva, AI; Gaidar, KM; Berezhnaya, IF; Kalinina, NV; Sidyacheva, NV; Mikhaylova, IV</t>
  </si>
  <si>
    <t>Tashcheva, Anna I.; Gaidar, Karina M.; Berezhnaya, Irina F.; Kalinina, Natalia V.; Sidyacheva, Natalia V.; Mikhaylova, Irina V.</t>
  </si>
  <si>
    <t>Social Adaptation And A Person's Ego-Identity</t>
  </si>
  <si>
    <t>MODERN JOURNAL OF LANGUAGE TEACHING METHODS</t>
  </si>
  <si>
    <t>ego-identity; social adaptation of a person; teenage period</t>
  </si>
  <si>
    <t>DEVIANT-BEHAVIOR</t>
  </si>
  <si>
    <t>The importance of the studied problem is stipulated on the one hand by socio-cultural and personal context on the other hand by methodological difficulties in matching concepts of identity and social adaptation. The article is directed towards the empirical research description of interrelation between ego-identity and social adaptation of contemporary Russian teenagers. The major method in the study of this problem is the diagnostic static method that allows one to reveal the availability of interrelations between ego-identity and social adaptation of a person. Following the results of the conducted empirical research the hypothesis which was put forward about the interrelation between teenagers' personal identity and social adaptation was confirmed partially. A sufficient level of correlation was not found in the indicators of social and psychological adaptation with the exception of the pair personal identity - disadaptation and majority of teenagers showed a lack of formation of an achieved identity that testifies to the absence of strong goals, values in the transitional period. The materials of the article can be useful for a psychologist's corrective, educational activity as well as consulting teenagers and their parents and designing training programs and corrective programs.</t>
  </si>
  <si>
    <t>[Tashcheva, Anna I.] Southern Fed Univ, Acad Psychol &amp; Pedag, Dept Social Psychol &amp; Personal Psychol, Rostov Na Donu, Russia; [Gaidar, Karina M.; Berezhnaya, Irina F.] Voronezh State Univ, Fac Philosophy &amp; Psychol, Voronezh, Russia; [Kalinina, Natalia V.] Moscow State Univ Design &amp; Technol, Kosygin State Univ Russia, Moscow, Russia; [Sidyacheva, Natalia V.] Moscow State Reg Univ, Dept Social Psychol, Moscow, Russia; [Mikhaylova, Irina V.] Ulyanovsk State Univ, Fac Humanities, Ulyanovsk, Russia</t>
  </si>
  <si>
    <t>Southern Federal University; Voronezh State University; Kosygin State University of Russia; Moscow Region State University; Ulyanovsk State University</t>
  </si>
  <si>
    <t>Tashcheva, AI (corresponding author), Southern Fed Univ, Acad Psychol &amp; Pedag, Dept Social Psychol &amp; Personal Psychol, Rostov Na Donu, Russia.</t>
  </si>
  <si>
    <t>Kalinina, Natalia/P-6681-2017; Sidyacheva, Natalia/AAK-6122-2020; Tashcheva, Anna I./F-6212-2018; Mikhailova, Irina/CAG-3425-2022</t>
  </si>
  <si>
    <t>Kalinina, Natalia/0000-0003-3619-7215; Tashcheva, Anna I./0000-0001-5199-9254; Mikhailova, Irina/0000-0003-4220-6069</t>
  </si>
  <si>
    <t>MODERN JOURNAL LANGUAGE TEACHING METHODS</t>
  </si>
  <si>
    <t>MASHHAD</t>
  </si>
  <si>
    <t>NO 300, AHMADABAD ST, MASHHAD, 00000, IRAN</t>
  </si>
  <si>
    <t>2251-6204</t>
  </si>
  <si>
    <t>MOD J LANG TEACH MET</t>
  </si>
  <si>
    <t>Mod. J. Lang. Teach. Methods</t>
  </si>
  <si>
    <t>JAN</t>
  </si>
  <si>
    <t>FW3VB</t>
  </si>
  <si>
    <t>WOS:000425238100019</t>
  </si>
  <si>
    <t>Soldatova, G. U.; Rasskazova, E. I.</t>
  </si>
  <si>
    <t>The ⟪dark side⟫ of digital competence of Russian adolescents: illusion of competence and risky behavior online</t>
  </si>
  <si>
    <t>illusion of digital competence; index of digital competence; risky behavior online; Russian adolescents</t>
  </si>
  <si>
    <t>The paper presents a study of relationship between digital competence of Russian adolescents who make right or wrong decisions in simple tests about online situations with online risks and choice of action strategies in ambiguous social situations online. The illusion of digital competence is understood as obvious mistakes in solving everyday situations online (for example, the readiness to e-mail a login and password from the mailbox in response to a e-mail from the supposedly site administration) in those adolescents whose digital competence index is above average. Based on data of Russian population research of digital competence (N=1203, 12-17 year-olds) we demonstrate that the total digital competence is associated with higher probability of experience of a wide range of online risks, probably, in part due to excessive self-confidence, and partly due to the overall higher level of user activity. Inability to solve simple problem tasks is associated with a more rare experience of online risks. In uncertain social situations, digital competence online can increase the risk of potentially dangerous actions by contributing to the abandonment of apparently unproductive strategies of action (especially avoidance). Every fourth Russian teenager keeps illusion of digital competence that is associated with an additional risk. Being abused or offended by stranger online these teenagers are less likely to solve the problem technically and more likely to reply with aggression. Communicating online they are more open to tell a new acquaintance the information that allow to find and meet them. We assume that the total digital competence giving adolescents' confidence and expanding their range of activities, increase the risks of online. Its illusion further amplifies some of these risks due to less practical skills and the worse appraisal of risks. The results demonstrte that the task of providing online security for adolescents is not limited to developing their competence, because in some cases, teens who am competent in a variety of Internet activities are powerless in solving simple everyday problems online.</t>
  </si>
  <si>
    <t>[Soldatova, G. U.; Rasskazova, E. I.] Lomonosov Moscow State Univ MSU, Moscow, Russia</t>
  </si>
  <si>
    <t>Soldatova, GU (corresponding author), Lomonosov Moscow State Univ MSU, Moscow, Russia.</t>
  </si>
  <si>
    <t>Rasskazova, Elena/I-6603-2012</t>
  </si>
  <si>
    <t>Rasskazova, Elena/0000-0002-9648-5238</t>
  </si>
  <si>
    <t>FE2VM</t>
  </si>
  <si>
    <t>WOS:000408075300001</t>
  </si>
  <si>
    <t>Khitruk, EB</t>
  </si>
  <si>
    <t>Khitruk, E. B.</t>
  </si>
  <si>
    <t>PSYCHOSOCIAL SUPPORT OF MEN IN THE CONTEXT OF MALE PROBLEMS</t>
  </si>
  <si>
    <t>SOTSIOLOGICHESKIE ISSLEDOVANIYA</t>
  </si>
  <si>
    <t>masculinity; men's movement; men's organization; a real man; man's situation</t>
  </si>
  <si>
    <t>The problem of organizing a system of social and psychological work with men in the Russian Federation is discussed in this article. Based on the statistical data of acute male issues in today's society is formulated an understanding of its active resolution. These issues under author's consideration include emotional stiffness and the underdevelopment, male super-mortality, alcoholism and drug addiction, addiction to depression, suicidal behavior, tendency to physical aggression and crime. The main goal is to suggest the meta-social and methodological framework for activities in men's support. As a part of the methodology, men's problems seem to be a consequence of entrenched social culture stereotypes of masculinity that make up classic model of masculinity. This model is constructed through natural male qualities and natural feminine qualities being in opposition. The situation is complicated by the fact that much of the female characteristics express essential features of human nature as such. Those are vulnerability, caring for offspring, affection and love, fear as examples. Overcoming some characteristics and permanent cultivation of others deprives man of his natural balance. Therefore, the continual scramble for achieving the status of real men is not only pointless, as leading to contradictory unattainable ideal, but dangerous for man's health. The work of Russian and foreign organizations of male traditionalist and anti-traditionalist persuasions is also analyzed in the article. The landmark work of the Altai crisis center for men situated in Barnaul town (Altai region) is described. Over these years more than 65 programs and projects for men and teenagers were implemented by its team. Unfortunately, the Altai center precedent is an exclusion at the moment in Russian Federation. The main reason for this is inertia of public opinion. The man's problems are obvious and require continuing effort to find solutions. However, there are problems associated with distorted ideals of masculinity and practices to achieve them followed by many problems of women and children, such as orphans, domestic violence, lack of paternity, prostitution, etc. The need of easing traditional stereotypes pressure of real masculinity on modern men, alternative masculinity models, pluralism in male practices are formulated in conclusions.</t>
  </si>
  <si>
    <t>[Khitruk, E. B.] Natl Res Tomsk State Univ, Dept Ontol Epistemol &amp; Social Philosophy, Tomsk, Russia</t>
  </si>
  <si>
    <t>Tomsk State University</t>
  </si>
  <si>
    <t>Khitruk, EB (corresponding author), Natl Res Tomsk State Univ, Dept Ontol Epistemol &amp; Social Philosophy, Tomsk, Russia.</t>
  </si>
  <si>
    <t>lubomudr@vtomske.ru</t>
  </si>
  <si>
    <t>Ekaterina, Khitruk/D-6695-2014; Khitruk, Ekaterina/AAP-4199-2021</t>
  </si>
  <si>
    <t>Khitruk, Ekaterina/0000-0002-2522-3070</t>
  </si>
  <si>
    <t>IZDATELSTVO NAUKA</t>
  </si>
  <si>
    <t>PROFSOYUZNAYA UL 90, MOSCOW, 117864, RUSSIA</t>
  </si>
  <si>
    <t>0132-1625</t>
  </si>
  <si>
    <t>SOTSIOL ISSLED+</t>
  </si>
  <si>
    <t>Sotsiologicheskie Issled.</t>
  </si>
  <si>
    <t>10.7868/S0132162517110137</t>
  </si>
  <si>
    <t>FR7OH</t>
  </si>
  <si>
    <t>WOS:000419259300013</t>
  </si>
  <si>
    <t>Mayorova-Shcheglova, SN</t>
  </si>
  <si>
    <t>Mayorova-Shcheglova, S. N.</t>
  </si>
  <si>
    <t>On prospects of studying modern leisure activities of children (Response to B. Kupriyanov's Children's leisure classes of two generations of Russians (according to the results of sociological research) article</t>
  </si>
  <si>
    <t>leisure; children; adolescents</t>
  </si>
  <si>
    <t>This article critically reviews the outcome of the study of leisure practices by a research team from HSE, and determines methodological and methodical problems in studying leisure practices of young generation. Value of the analyzed article of the research consists in fixation of a new trend of parental behavior: high degree of involvement in the organization out-of-school activities by modern parental generation. Main disadvantages of the analyzed work relate to the [imitating study of leisure practices just to sphere organized with the help of parents, visiting officers of additional education and producing conclusions about the space of life of children on the basis of adult opinion. In the interpretation of the concept leisure of children are invited to take into account totality of the activities children are carrying out in free-of-study time of their choice, additional educational programs, domestic responsibilities, health treatment and other actions organized for them by parents or institutions. These activities should bring to child sense of fun, entertainment, self-perfection or achieving gpals important for him. The article presents data on the complex structure of free time of modern Russian children. The study of the problem is proposed to carry out in line with the developing sociology of childhood through a variety of models: instrumental, humanistic, legal etc., a special place is assigned to studying real leisure of teenagers of their choice. The use of public parental opinion to evaluate children free time requires a correction factor taking into account the role and position of socializators and female (mother's) vision of the world. An important methodological problem is. to measure reflection in the new modern leisure practices of social differentiation and specific sociocultural environment of families with different economic levels.</t>
  </si>
  <si>
    <t>[Mayorova-Shcheglova, S. N.] Russian State Univ Humanities, Moscow, Russia</t>
  </si>
  <si>
    <t>Russian State University for the Humanities</t>
  </si>
  <si>
    <t>Mayorova-Shcheglova, SN (corresponding author), Russian State Univ Humanities, Moscow, Russia.</t>
  </si>
  <si>
    <t>sheglova-s@yandex.ru</t>
  </si>
  <si>
    <t>EL2VU</t>
  </si>
  <si>
    <t>WOS:000394479400016</t>
  </si>
  <si>
    <t>Laruelle, M</t>
  </si>
  <si>
    <t>Laruelle, Marlene</t>
  </si>
  <si>
    <t>Patriotic Youth Clubs in Russia. Professional Niches, Cultural Capital and Narratives of Social Engagement</t>
  </si>
  <si>
    <t>EUROPE-ASIA STUDIES</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</si>
  <si>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</si>
  <si>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</si>
  <si>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</si>
  <si>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</si>
  <si>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</si>
  <si>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</si>
  <si>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</si>
  <si>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0966-8136</t>
  </si>
  <si>
    <t>1465-3427</t>
  </si>
  <si>
    <t>EUROPE-ASIA STUD</t>
  </si>
  <si>
    <t>Eur.-Asia Stud.</t>
  </si>
  <si>
    <t>JAN 2</t>
  </si>
  <si>
    <t>10.1080/09668136.2014.986965</t>
  </si>
  <si>
    <t>Area Studies; Economics; Political Science</t>
  </si>
  <si>
    <t>Area Studies; Business &amp; Economics; Government &amp; Law</t>
  </si>
  <si>
    <t>AZ9HU</t>
  </si>
  <si>
    <t>WOS:000348525400002</t>
  </si>
  <si>
    <t>Kan, S</t>
  </si>
  <si>
    <t>Kan, Sergei</t>
  </si>
  <si>
    <t>Sergei Ionovich Kostromitinov (1854-1915), or Colonel George Kostrometinoff: From a Creole Teenager to the Number-One Russian-American Citizen of Sitka</t>
  </si>
  <si>
    <t>ETHNOHISTORY</t>
  </si>
  <si>
    <t>Sergei Kostromitinov was born in 1854 to a Russian employee of the Russian-American Company and a Creole woman. Fluent in Russian and English and conversant in several native languages, he became an interpreter for Alaska's American authorities and an indispensable cultural broker among the region's Euro-American, Russian-Creole, and native communities. Thanks to that role as well as his political skills and successful commercial activities, Kostrometinov became the leading Russian-American citizen of Sitka - Alaska's first capital - serving as the warden of its Orthodox cathedral as well as the president of the chamber of commerce, a lieutenant colonel in the territorial militia, the secretary of the local historical society, and so forth. This essay explores the strategies he used to maintain his privileged position within the local Euro-American elite without abandoning his Russian patriotism and commitment to Russian Orthodox Christianity. It also shows that the price of Kostrometinov's success was an almost total denial of his Creole ancestry and a certain estrangement from Sitka's Creole community.</t>
  </si>
  <si>
    <t>Dartmouth Coll, Hanover, NH 03755 USA</t>
  </si>
  <si>
    <t>Dartmouth College</t>
  </si>
  <si>
    <t>Kan, S (corresponding author), Dartmouth Coll, Hanover, NH 03755 USA.</t>
  </si>
  <si>
    <t>Kan, Sergei/0000-0001-8565-0528</t>
  </si>
  <si>
    <t>DUKE UNIV PRESS</t>
  </si>
  <si>
    <t>DURHAM</t>
  </si>
  <si>
    <t>905 W MAIN ST, STE 18-B, DURHAM, NC 27701 USA</t>
  </si>
  <si>
    <t>0014-1801</t>
  </si>
  <si>
    <t>Ethnohistory</t>
  </si>
  <si>
    <t>SUM</t>
  </si>
  <si>
    <t>10.1215/00141801-2140704</t>
  </si>
  <si>
    <t>Anthropology; History</t>
  </si>
  <si>
    <t>Social Science Citation Index (SSCI); Arts &amp; Humanities Citation Index (A&amp;HCI)</t>
  </si>
  <si>
    <t>190QG</t>
  </si>
  <si>
    <t>WOS:000322354700004</t>
  </si>
  <si>
    <t>Sharikov, AV; Kuznetsova, YN</t>
  </si>
  <si>
    <t>Peculiarities of Moscow teenagers perception of French serial Helene et les garsons</t>
  </si>
  <si>
    <t>perception of serial; semantic space; adolescence; identification; sociability; activity; features of negative character</t>
  </si>
  <si>
    <t>Moscow teenagers' (13-16 yrs) peculiarities of the perception of popular French serial Helene et les galsons that was broadcasted in Russia on the 1st TV channel in 1994-96 yrs were studied. The motives of serial perception, affectiveness of characters in their relation to teenagers, their parents and representatives, the structure of psychosemantic space of personality features of the main characters were analysed. Frequency and correlation analysis used for the revelation of the peculiarities of serial perception and the relations among the parameters. The analysis of the repertory grids has shown: (1) the sociability of the serial characters, (2) their activness and (3) Features of the negative character. The concept of sociability was introduced for the definition of personality ability to realize the normal constructive unconflict interpersonal communication.</t>
  </si>
  <si>
    <t>All Russian State TV Co, Moscow, Russia; Moscow State Teachers Inst, Moscow 119435, Russia</t>
  </si>
  <si>
    <t>Sharikov, AV (corresponding author), All Russian State TV Co, Moscow, Russia.</t>
  </si>
  <si>
    <t>Sharikov, Alexander/L-1487-2015</t>
  </si>
  <si>
    <t>Sharikov, Alexander/0000-0001-6035-5960</t>
  </si>
  <si>
    <t>39 DIMITROVA UL., 113095 MOSCOW, RUSSIA</t>
  </si>
  <si>
    <t>ZM642</t>
  </si>
  <si>
    <t>WOS:000073560600011</t>
  </si>
  <si>
    <t>Slutsky, VM; Morris, AK</t>
  </si>
  <si>
    <t>Cognitive mechanisms of reasoning in teenagers: The contribution of cultural and educational factors</t>
  </si>
  <si>
    <t>intellectual tasks; metacomponents; intellectual activity; cognitive development; training</t>
  </si>
  <si>
    <t>WORD-PROBLEMS; BELIEF-BIAS; PERFORMANCE; CONCLUSIONS; NECESSITY; CHILDREN</t>
  </si>
  <si>
    <t>The authors put forward two suppositions: 1) The special training to form metacomponents of deductive reasoning could improve results of intellectual problem solving demanding deductive reasoning; 2) Representation of the metacomponents acquired while subjects solved problems in one domain could be applied to problem solving in other domains. 490 teenagers from England and Russia took part in the study. The whole sample was divided into two groups: younger and older ones. The subjects produced the algebraic and verbal logical reasonings. Results confirmed the suppositions.</t>
  </si>
  <si>
    <t>OHIO STATE UNIV,CTR COGNIT SCI,COLUMBUS,OH 43210; UNIV DELAWARE,NEWARK,DE 19711</t>
  </si>
  <si>
    <t>University System of Ohio; Ohio State University; University of Delaware</t>
  </si>
  <si>
    <t>Slutsky, VM (corresponding author), OHIO STATE UNIV,COLL EDUC,COLUMBUS,OH 43210, USA.</t>
  </si>
  <si>
    <t>&amp;</t>
  </si>
  <si>
    <t>WW935</t>
  </si>
  <si>
    <t>WOS:A1997WW93500006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</si>
</sst>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6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74</v>
      </c>
      <c r="AC2" t="s">
        <v>86</v>
      </c>
      <c r="AD2" t="s">
        <v>87</v>
      </c>
      <c r="AE2" t="s">
        <v>88</v>
      </c>
      <c r="AF2" t="s">
        <v>74</v>
      </c>
      <c r="AG2">
        <v>13</v>
      </c>
      <c r="AH2">
        <v>0</v>
      </c>
      <c r="AI2">
        <v>0</v>
      </c>
      <c r="AJ2">
        <v>0</v>
      </c>
      <c r="AK2">
        <v>0</v>
      </c>
      <c r="AL2" t="s">
        <v>89</v>
      </c>
      <c r="AM2" t="s">
        <v>90</v>
      </c>
      <c r="AN2" t="s">
        <v>91</v>
      </c>
      <c r="AO2" t="s">
        <v>92</v>
      </c>
      <c r="AP2" t="s">
        <v>74</v>
      </c>
      <c r="AQ2" t="s">
        <v>74</v>
      </c>
      <c r="AR2" t="s">
        <v>77</v>
      </c>
      <c r="AS2" t="s">
        <v>93</v>
      </c>
      <c r="AT2" t="s">
        <v>74</v>
      </c>
      <c r="AU2">
        <v>2023</v>
      </c>
      <c r="AV2">
        <v>14</v>
      </c>
      <c r="AW2">
        <v>1</v>
      </c>
      <c r="AX2" t="s">
        <v>74</v>
      </c>
      <c r="AY2" t="s">
        <v>74</v>
      </c>
      <c r="AZ2" t="s">
        <v>74</v>
      </c>
      <c r="BA2" t="s">
        <v>74</v>
      </c>
      <c r="BB2">
        <v>154</v>
      </c>
      <c r="BC2">
        <v>168</v>
      </c>
      <c r="BD2" t="s">
        <v>74</v>
      </c>
      <c r="BE2" t="s">
        <v>94</v>
      </c>
      <c r="BF2" t="str">
        <f>HYPERLINK("http://dx.doi.org/10.32878/suiciderus.23-14-01(50)-154-168","http://dx.doi.org/10.32878/suiciderus.23-14-01(50)-154-168")</f>
        <v>http://dx.doi.org/10.32878/suiciderus.23-14-01(50)-154-168</v>
      </c>
      <c r="BG2" t="s">
        <v>74</v>
      </c>
      <c r="BH2" t="s">
        <v>74</v>
      </c>
      <c r="BI2">
        <v>15</v>
      </c>
      <c r="BJ2" t="s">
        <v>95</v>
      </c>
      <c r="BK2" t="s">
        <v>96</v>
      </c>
      <c r="BL2" t="s">
        <v>97</v>
      </c>
      <c r="BM2" t="s">
        <v>98</v>
      </c>
      <c r="BN2" t="s">
        <v>74</v>
      </c>
      <c r="BO2" t="s">
        <v>99</v>
      </c>
      <c r="BP2" t="s">
        <v>74</v>
      </c>
      <c r="BQ2" t="s">
        <v>74</v>
      </c>
      <c r="BR2" t="s">
        <v>100</v>
      </c>
      <c r="BS2" t="s">
        <v>101</v>
      </c>
      <c r="BT2" t="str">
        <f>HYPERLINK("https%3A%2F%2Fwww.webofscience.com%2Fwos%2Fwoscc%2Ffull-record%2FWOS:001003945700009","View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74</v>
      </c>
      <c r="AA3" t="s">
        <v>74</v>
      </c>
      <c r="AB3" t="s">
        <v>74</v>
      </c>
      <c r="AC3" t="s">
        <v>74</v>
      </c>
      <c r="AD3" t="s">
        <v>74</v>
      </c>
      <c r="AE3" t="s">
        <v>74</v>
      </c>
      <c r="AF3" t="s">
        <v>74</v>
      </c>
      <c r="AG3">
        <v>30</v>
      </c>
      <c r="AH3">
        <v>0</v>
      </c>
      <c r="AI3">
        <v>0</v>
      </c>
      <c r="AJ3">
        <v>0</v>
      </c>
      <c r="AK3">
        <v>0</v>
      </c>
      <c r="AL3" t="s">
        <v>111</v>
      </c>
      <c r="AM3" t="s">
        <v>112</v>
      </c>
      <c r="AN3" t="s">
        <v>113</v>
      </c>
      <c r="AO3" t="s">
        <v>114</v>
      </c>
      <c r="AP3" t="s">
        <v>74</v>
      </c>
      <c r="AQ3" t="s">
        <v>74</v>
      </c>
      <c r="AR3" t="s">
        <v>115</v>
      </c>
      <c r="AS3" t="s">
        <v>116</v>
      </c>
      <c r="AT3" t="s">
        <v>74</v>
      </c>
      <c r="AU3">
        <v>2023</v>
      </c>
      <c r="AV3">
        <v>69</v>
      </c>
      <c r="AW3">
        <v>1</v>
      </c>
      <c r="AX3" t="s">
        <v>74</v>
      </c>
      <c r="AY3" t="s">
        <v>74</v>
      </c>
      <c r="AZ3" t="s">
        <v>74</v>
      </c>
      <c r="BA3" t="s">
        <v>74</v>
      </c>
      <c r="BB3">
        <v>27</v>
      </c>
      <c r="BC3" t="s">
        <v>117</v>
      </c>
      <c r="BD3" t="s">
        <v>74</v>
      </c>
      <c r="BE3" t="s">
        <v>74</v>
      </c>
      <c r="BF3" t="s">
        <v>74</v>
      </c>
      <c r="BG3" t="s">
        <v>74</v>
      </c>
      <c r="BH3" t="s">
        <v>74</v>
      </c>
      <c r="BI3">
        <v>15</v>
      </c>
      <c r="BJ3" t="s">
        <v>118</v>
      </c>
      <c r="BK3" t="s">
        <v>119</v>
      </c>
      <c r="BL3" t="s">
        <v>97</v>
      </c>
      <c r="BM3" t="s">
        <v>120</v>
      </c>
      <c r="BN3" t="s">
        <v>74</v>
      </c>
      <c r="BO3" t="s">
        <v>74</v>
      </c>
      <c r="BP3" t="s">
        <v>74</v>
      </c>
      <c r="BQ3" t="s">
        <v>74</v>
      </c>
      <c r="BR3" t="s">
        <v>100</v>
      </c>
      <c r="BS3" t="s">
        <v>121</v>
      </c>
      <c r="BT3" t="str">
        <f>HYPERLINK("https%3A%2F%2Fwww.webofscience.com%2Fwos%2Fwoscc%2Ffull-record%2FWOS:001044350900003","View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126</v>
      </c>
      <c r="N4" t="s">
        <v>79</v>
      </c>
      <c r="O4" t="s">
        <v>74</v>
      </c>
      <c r="P4" t="s">
        <v>74</v>
      </c>
      <c r="Q4" t="s">
        <v>74</v>
      </c>
      <c r="R4" t="s">
        <v>74</v>
      </c>
      <c r="S4" t="s">
        <v>74</v>
      </c>
      <c r="T4" t="s">
        <v>127</v>
      </c>
      <c r="U4" t="s">
        <v>128</v>
      </c>
      <c r="V4" t="s">
        <v>129</v>
      </c>
      <c r="W4" t="s">
        <v>130</v>
      </c>
      <c r="X4" t="s">
        <v>74</v>
      </c>
      <c r="Y4" t="s">
        <v>131</v>
      </c>
      <c r="Z4" t="s">
        <v>132</v>
      </c>
      <c r="AA4" t="s">
        <v>74</v>
      </c>
      <c r="AB4" t="s">
        <v>74</v>
      </c>
      <c r="AC4" t="s">
        <v>74</v>
      </c>
      <c r="AD4" t="s">
        <v>74</v>
      </c>
      <c r="AE4" t="s">
        <v>74</v>
      </c>
      <c r="AF4" t="s">
        <v>74</v>
      </c>
      <c r="AG4">
        <v>57</v>
      </c>
      <c r="AH4">
        <v>0</v>
      </c>
      <c r="AI4">
        <v>0</v>
      </c>
      <c r="AJ4">
        <v>1</v>
      </c>
      <c r="AK4">
        <v>1</v>
      </c>
      <c r="AL4" t="s">
        <v>133</v>
      </c>
      <c r="AM4" t="s">
        <v>134</v>
      </c>
      <c r="AN4" t="s">
        <v>135</v>
      </c>
      <c r="AO4" t="s">
        <v>136</v>
      </c>
      <c r="AP4" t="s">
        <v>74</v>
      </c>
      <c r="AQ4" t="s">
        <v>74</v>
      </c>
      <c r="AR4" t="s">
        <v>137</v>
      </c>
      <c r="AS4" t="s">
        <v>138</v>
      </c>
      <c r="AT4" t="s">
        <v>139</v>
      </c>
      <c r="AU4">
        <v>2022</v>
      </c>
      <c r="AV4">
        <v>18</v>
      </c>
      <c r="AW4" t="s">
        <v>74</v>
      </c>
      <c r="AX4" t="s">
        <v>74</v>
      </c>
      <c r="AY4" t="s">
        <v>74</v>
      </c>
      <c r="AZ4" t="s">
        <v>74</v>
      </c>
      <c r="BA4" t="s">
        <v>74</v>
      </c>
      <c r="BB4">
        <v>51</v>
      </c>
      <c r="BC4">
        <v>59</v>
      </c>
      <c r="BD4" t="s">
        <v>74</v>
      </c>
      <c r="BE4" t="s">
        <v>74</v>
      </c>
      <c r="BF4" t="s">
        <v>74</v>
      </c>
      <c r="BG4" t="s">
        <v>74</v>
      </c>
      <c r="BH4" t="s">
        <v>74</v>
      </c>
      <c r="BI4">
        <v>9</v>
      </c>
      <c r="BJ4" t="s">
        <v>140</v>
      </c>
      <c r="BK4" t="s">
        <v>96</v>
      </c>
      <c r="BL4" t="s">
        <v>140</v>
      </c>
      <c r="BM4" t="s">
        <v>141</v>
      </c>
      <c r="BN4" t="s">
        <v>74</v>
      </c>
      <c r="BO4" t="s">
        <v>74</v>
      </c>
      <c r="BP4" t="s">
        <v>74</v>
      </c>
      <c r="BQ4" t="s">
        <v>74</v>
      </c>
      <c r="BR4" t="s">
        <v>100</v>
      </c>
      <c r="BS4" t="s">
        <v>142</v>
      </c>
      <c r="BT4" t="str">
        <f>HYPERLINK("https%3A%2F%2Fwww.webofscience.com%2Fwos%2Fwoscc%2Ffull-record%2FWOS:001068194500001","View Full Record in Web of Science")</f>
        <v>View Full Record in Web of Science</v>
      </c>
    </row>
    <row r="5" spans="1:72" x14ac:dyDescent="0.25">
      <c r="A5" t="s">
        <v>72</v>
      </c>
      <c r="B5" t="s">
        <v>143</v>
      </c>
      <c r="C5" t="s">
        <v>74</v>
      </c>
      <c r="D5" t="s">
        <v>74</v>
      </c>
      <c r="E5" t="s">
        <v>74</v>
      </c>
      <c r="F5" t="s">
        <v>144</v>
      </c>
      <c r="G5" t="s">
        <v>74</v>
      </c>
      <c r="H5" t="s">
        <v>74</v>
      </c>
      <c r="I5" t="s">
        <v>145</v>
      </c>
      <c r="J5" t="s">
        <v>146</v>
      </c>
      <c r="K5" t="s">
        <v>74</v>
      </c>
      <c r="L5" t="s">
        <v>74</v>
      </c>
      <c r="M5" t="s">
        <v>126</v>
      </c>
      <c r="N5" t="s">
        <v>79</v>
      </c>
      <c r="O5" t="s">
        <v>74</v>
      </c>
      <c r="P5" t="s">
        <v>74</v>
      </c>
      <c r="Q5" t="s">
        <v>74</v>
      </c>
      <c r="R5" t="s">
        <v>74</v>
      </c>
      <c r="S5" t="s">
        <v>74</v>
      </c>
      <c r="T5" t="s">
        <v>147</v>
      </c>
      <c r="U5" t="s">
        <v>148</v>
      </c>
      <c r="V5" t="s">
        <v>149</v>
      </c>
      <c r="W5" t="s">
        <v>150</v>
      </c>
      <c r="X5" t="s">
        <v>151</v>
      </c>
      <c r="Y5" t="s">
        <v>152</v>
      </c>
      <c r="Z5" t="s">
        <v>153</v>
      </c>
      <c r="AA5" t="s">
        <v>154</v>
      </c>
      <c r="AB5" t="s">
        <v>155</v>
      </c>
      <c r="AC5" t="s">
        <v>156</v>
      </c>
      <c r="AD5" t="s">
        <v>157</v>
      </c>
      <c r="AE5" t="s">
        <v>158</v>
      </c>
      <c r="AF5" t="s">
        <v>74</v>
      </c>
      <c r="AG5">
        <v>51</v>
      </c>
      <c r="AH5">
        <v>4</v>
      </c>
      <c r="AI5">
        <v>4</v>
      </c>
      <c r="AJ5">
        <v>3</v>
      </c>
      <c r="AK5">
        <v>12</v>
      </c>
      <c r="AL5" t="s">
        <v>159</v>
      </c>
      <c r="AM5" t="s">
        <v>160</v>
      </c>
      <c r="AN5" t="s">
        <v>161</v>
      </c>
      <c r="AO5" t="s">
        <v>162</v>
      </c>
      <c r="AP5" t="s">
        <v>74</v>
      </c>
      <c r="AQ5" t="s">
        <v>74</v>
      </c>
      <c r="AR5" t="s">
        <v>163</v>
      </c>
      <c r="AS5" t="s">
        <v>164</v>
      </c>
      <c r="AT5" t="s">
        <v>165</v>
      </c>
      <c r="AU5">
        <v>2022</v>
      </c>
      <c r="AV5">
        <v>13</v>
      </c>
      <c r="AW5" t="s">
        <v>74</v>
      </c>
      <c r="AX5" t="s">
        <v>74</v>
      </c>
      <c r="AY5" t="s">
        <v>74</v>
      </c>
      <c r="AZ5" t="s">
        <v>74</v>
      </c>
      <c r="BA5" t="s">
        <v>74</v>
      </c>
      <c r="BB5" t="s">
        <v>74</v>
      </c>
      <c r="BC5" t="s">
        <v>74</v>
      </c>
      <c r="BD5">
        <v>1051152</v>
      </c>
      <c r="BE5" t="s">
        <v>166</v>
      </c>
      <c r="BF5" t="str">
        <f>HYPERLINK("http://dx.doi.org/10.3389/fpsyg.2022.1051152","http://dx.doi.org/10.3389/fpsyg.2022.1051152")</f>
        <v>http://dx.doi.org/10.3389/fpsyg.2022.1051152</v>
      </c>
      <c r="BG5" t="s">
        <v>74</v>
      </c>
      <c r="BH5" t="s">
        <v>74</v>
      </c>
      <c r="BI5">
        <v>9</v>
      </c>
      <c r="BJ5" t="s">
        <v>95</v>
      </c>
      <c r="BK5" t="s">
        <v>119</v>
      </c>
      <c r="BL5" t="s">
        <v>97</v>
      </c>
      <c r="BM5" t="s">
        <v>167</v>
      </c>
      <c r="BN5">
        <v>36544444</v>
      </c>
      <c r="BO5" t="s">
        <v>168</v>
      </c>
      <c r="BP5" t="s">
        <v>74</v>
      </c>
      <c r="BQ5" t="s">
        <v>74</v>
      </c>
      <c r="BR5" t="s">
        <v>100</v>
      </c>
      <c r="BS5" t="s">
        <v>169</v>
      </c>
      <c r="BT5" t="str">
        <f>HYPERLINK("https%3A%2F%2Fwww.webofscience.com%2Fwos%2Fwoscc%2Ffull-record%2FWOS:000899696600001","View Full Record in Web of Science")</f>
        <v>View Full Record in Web of Science</v>
      </c>
    </row>
    <row r="6" spans="1:72" x14ac:dyDescent="0.25">
      <c r="A6" t="s">
        <v>72</v>
      </c>
      <c r="B6" t="s">
        <v>170</v>
      </c>
      <c r="C6" t="s">
        <v>74</v>
      </c>
      <c r="D6" t="s">
        <v>74</v>
      </c>
      <c r="E6" t="s">
        <v>74</v>
      </c>
      <c r="F6" t="s">
        <v>171</v>
      </c>
      <c r="G6" t="s">
        <v>74</v>
      </c>
      <c r="H6" t="s">
        <v>74</v>
      </c>
      <c r="I6" t="s">
        <v>172</v>
      </c>
      <c r="J6" t="s">
        <v>173</v>
      </c>
      <c r="K6" t="s">
        <v>74</v>
      </c>
      <c r="L6" t="s">
        <v>74</v>
      </c>
      <c r="M6" t="s">
        <v>78</v>
      </c>
      <c r="N6" t="s">
        <v>79</v>
      </c>
      <c r="O6" t="s">
        <v>74</v>
      </c>
      <c r="P6" t="s">
        <v>74</v>
      </c>
      <c r="Q6" t="s">
        <v>74</v>
      </c>
      <c r="R6" t="s">
        <v>74</v>
      </c>
      <c r="S6" t="s">
        <v>74</v>
      </c>
      <c r="T6" t="s">
        <v>174</v>
      </c>
      <c r="U6" t="s">
        <v>74</v>
      </c>
      <c r="V6" t="s">
        <v>175</v>
      </c>
      <c r="W6" t="s">
        <v>176</v>
      </c>
      <c r="X6" t="s">
        <v>74</v>
      </c>
      <c r="Y6" t="s">
        <v>177</v>
      </c>
      <c r="Z6" t="s">
        <v>178</v>
      </c>
      <c r="AA6" t="s">
        <v>74</v>
      </c>
      <c r="AB6" t="s">
        <v>74</v>
      </c>
      <c r="AC6" t="s">
        <v>74</v>
      </c>
      <c r="AD6" t="s">
        <v>74</v>
      </c>
      <c r="AE6" t="s">
        <v>74</v>
      </c>
      <c r="AF6" t="s">
        <v>74</v>
      </c>
      <c r="AG6">
        <v>43</v>
      </c>
      <c r="AH6">
        <v>0</v>
      </c>
      <c r="AI6">
        <v>0</v>
      </c>
      <c r="AJ6">
        <v>0</v>
      </c>
      <c r="AK6">
        <v>0</v>
      </c>
      <c r="AL6" t="s">
        <v>179</v>
      </c>
      <c r="AM6" t="s">
        <v>180</v>
      </c>
      <c r="AN6" t="s">
        <v>181</v>
      </c>
      <c r="AO6" t="s">
        <v>182</v>
      </c>
      <c r="AP6" t="s">
        <v>183</v>
      </c>
      <c r="AQ6" t="s">
        <v>74</v>
      </c>
      <c r="AR6" t="s">
        <v>184</v>
      </c>
      <c r="AS6" t="s">
        <v>185</v>
      </c>
      <c r="AT6" t="s">
        <v>186</v>
      </c>
      <c r="AU6">
        <v>2022</v>
      </c>
      <c r="AV6">
        <v>80</v>
      </c>
      <c r="AW6" t="s">
        <v>74</v>
      </c>
      <c r="AX6" t="s">
        <v>74</v>
      </c>
      <c r="AY6" t="s">
        <v>74</v>
      </c>
      <c r="AZ6" t="s">
        <v>74</v>
      </c>
      <c r="BA6" t="s">
        <v>74</v>
      </c>
      <c r="BB6">
        <v>85</v>
      </c>
      <c r="BC6">
        <v>112</v>
      </c>
      <c r="BD6" t="s">
        <v>74</v>
      </c>
      <c r="BE6" t="s">
        <v>187</v>
      </c>
      <c r="BF6" t="str">
        <f>HYPERLINK("http://dx.doi.org/10.17223/19986645/80/5","http://dx.doi.org/10.17223/19986645/80/5")</f>
        <v>http://dx.doi.org/10.17223/19986645/80/5</v>
      </c>
      <c r="BG6" t="s">
        <v>74</v>
      </c>
      <c r="BH6" t="s">
        <v>74</v>
      </c>
      <c r="BI6">
        <v>28</v>
      </c>
      <c r="BJ6" t="s">
        <v>188</v>
      </c>
      <c r="BK6" t="s">
        <v>96</v>
      </c>
      <c r="BL6" t="s">
        <v>189</v>
      </c>
      <c r="BM6" t="s">
        <v>190</v>
      </c>
      <c r="BN6" t="s">
        <v>74</v>
      </c>
      <c r="BO6" t="s">
        <v>74</v>
      </c>
      <c r="BP6" t="s">
        <v>74</v>
      </c>
      <c r="BQ6" t="s">
        <v>74</v>
      </c>
      <c r="BR6" t="s">
        <v>100</v>
      </c>
      <c r="BS6" t="s">
        <v>191</v>
      </c>
      <c r="BT6" t="str">
        <f>HYPERLINK("https%3A%2F%2Fwww.webofscience.com%2Fwos%2Fwoscc%2Ffull-record%2FWOS:000916156900005","View Full Record in Web of Science")</f>
        <v>View Full Record in Web of Science</v>
      </c>
    </row>
    <row r="7" spans="1:72" x14ac:dyDescent="0.25">
      <c r="A7" t="s">
        <v>72</v>
      </c>
      <c r="B7" t="s">
        <v>192</v>
      </c>
      <c r="C7" t="s">
        <v>74</v>
      </c>
      <c r="D7" t="s">
        <v>74</v>
      </c>
      <c r="E7" t="s">
        <v>74</v>
      </c>
      <c r="F7" t="s">
        <v>193</v>
      </c>
      <c r="G7" t="s">
        <v>74</v>
      </c>
      <c r="H7" t="s">
        <v>74</v>
      </c>
      <c r="I7" t="s">
        <v>194</v>
      </c>
      <c r="J7" t="s">
        <v>195</v>
      </c>
      <c r="K7" t="s">
        <v>74</v>
      </c>
      <c r="L7" t="s">
        <v>74</v>
      </c>
      <c r="M7" t="s">
        <v>78</v>
      </c>
      <c r="N7" t="s">
        <v>79</v>
      </c>
      <c r="O7" t="s">
        <v>74</v>
      </c>
      <c r="P7" t="s">
        <v>74</v>
      </c>
      <c r="Q7" t="s">
        <v>74</v>
      </c>
      <c r="R7" t="s">
        <v>74</v>
      </c>
      <c r="S7" t="s">
        <v>74</v>
      </c>
      <c r="T7" t="s">
        <v>196</v>
      </c>
      <c r="U7" t="s">
        <v>74</v>
      </c>
      <c r="V7" t="s">
        <v>197</v>
      </c>
      <c r="W7" t="s">
        <v>198</v>
      </c>
      <c r="X7" t="s">
        <v>199</v>
      </c>
      <c r="Y7" t="s">
        <v>200</v>
      </c>
      <c r="Z7" t="s">
        <v>201</v>
      </c>
      <c r="AA7" t="s">
        <v>74</v>
      </c>
      <c r="AB7" t="s">
        <v>74</v>
      </c>
      <c r="AC7" t="s">
        <v>74</v>
      </c>
      <c r="AD7" t="s">
        <v>74</v>
      </c>
      <c r="AE7" t="s">
        <v>74</v>
      </c>
      <c r="AF7" t="s">
        <v>74</v>
      </c>
      <c r="AG7">
        <v>18</v>
      </c>
      <c r="AH7">
        <v>0</v>
      </c>
      <c r="AI7">
        <v>0</v>
      </c>
      <c r="AJ7">
        <v>3</v>
      </c>
      <c r="AK7">
        <v>5</v>
      </c>
      <c r="AL7" t="s">
        <v>179</v>
      </c>
      <c r="AM7" t="s">
        <v>180</v>
      </c>
      <c r="AN7" t="s">
        <v>181</v>
      </c>
      <c r="AO7" t="s">
        <v>202</v>
      </c>
      <c r="AP7" t="s">
        <v>203</v>
      </c>
      <c r="AQ7" t="s">
        <v>74</v>
      </c>
      <c r="AR7" t="s">
        <v>204</v>
      </c>
      <c r="AS7" t="s">
        <v>205</v>
      </c>
      <c r="AT7" t="s">
        <v>206</v>
      </c>
      <c r="AU7">
        <v>2022</v>
      </c>
      <c r="AV7" t="s">
        <v>74</v>
      </c>
      <c r="AW7">
        <v>479</v>
      </c>
      <c r="AX7" t="s">
        <v>74</v>
      </c>
      <c r="AY7" t="s">
        <v>74</v>
      </c>
      <c r="AZ7" t="s">
        <v>74</v>
      </c>
      <c r="BA7" t="s">
        <v>74</v>
      </c>
      <c r="BB7">
        <v>189</v>
      </c>
      <c r="BC7">
        <v>198</v>
      </c>
      <c r="BD7" t="s">
        <v>74</v>
      </c>
      <c r="BE7" t="s">
        <v>207</v>
      </c>
      <c r="BF7" t="str">
        <f>HYPERLINK("http://dx.doi.org/10.17223/15617793/479/20","http://dx.doi.org/10.17223/15617793/479/20")</f>
        <v>http://dx.doi.org/10.17223/15617793/479/20</v>
      </c>
      <c r="BG7" t="s">
        <v>74</v>
      </c>
      <c r="BH7" t="s">
        <v>74</v>
      </c>
      <c r="BI7">
        <v>10</v>
      </c>
      <c r="BJ7" t="s">
        <v>208</v>
      </c>
      <c r="BK7" t="s">
        <v>96</v>
      </c>
      <c r="BL7" t="s">
        <v>209</v>
      </c>
      <c r="BM7" t="s">
        <v>210</v>
      </c>
      <c r="BN7" t="s">
        <v>74</v>
      </c>
      <c r="BO7" t="s">
        <v>74</v>
      </c>
      <c r="BP7" t="s">
        <v>74</v>
      </c>
      <c r="BQ7" t="s">
        <v>74</v>
      </c>
      <c r="BR7" t="s">
        <v>100</v>
      </c>
      <c r="BS7" t="s">
        <v>211</v>
      </c>
      <c r="BT7" t="str">
        <f>HYPERLINK("https%3A%2F%2Fwww.webofscience.com%2Fwos%2Fwoscc%2Ffull-record%2FWOS:000893186500020","View Full Record in Web of Science")</f>
        <v>View Full Record in Web of Science</v>
      </c>
    </row>
    <row r="8" spans="1:72" x14ac:dyDescent="0.25">
      <c r="A8" t="s">
        <v>72</v>
      </c>
      <c r="B8" t="s">
        <v>212</v>
      </c>
      <c r="C8" t="s">
        <v>74</v>
      </c>
      <c r="D8" t="s">
        <v>74</v>
      </c>
      <c r="E8" t="s">
        <v>74</v>
      </c>
      <c r="F8" t="s">
        <v>213</v>
      </c>
      <c r="G8" t="s">
        <v>74</v>
      </c>
      <c r="H8" t="s">
        <v>74</v>
      </c>
      <c r="I8" t="s">
        <v>214</v>
      </c>
      <c r="J8" t="s">
        <v>215</v>
      </c>
      <c r="K8" t="s">
        <v>74</v>
      </c>
      <c r="L8" t="s">
        <v>74</v>
      </c>
      <c r="M8" t="s">
        <v>126</v>
      </c>
      <c r="N8" t="s">
        <v>216</v>
      </c>
      <c r="O8" t="s">
        <v>74</v>
      </c>
      <c r="P8" t="s">
        <v>74</v>
      </c>
      <c r="Q8" t="s">
        <v>74</v>
      </c>
      <c r="R8" t="s">
        <v>74</v>
      </c>
      <c r="S8" t="s">
        <v>74</v>
      </c>
      <c r="T8" t="s">
        <v>217</v>
      </c>
      <c r="U8" t="s">
        <v>218</v>
      </c>
      <c r="V8" t="s">
        <v>219</v>
      </c>
      <c r="W8" t="s">
        <v>220</v>
      </c>
      <c r="X8" t="s">
        <v>221</v>
      </c>
      <c r="Y8" t="s">
        <v>222</v>
      </c>
      <c r="Z8" t="s">
        <v>223</v>
      </c>
      <c r="AA8" t="s">
        <v>74</v>
      </c>
      <c r="AB8" t="s">
        <v>74</v>
      </c>
      <c r="AC8" t="s">
        <v>224</v>
      </c>
      <c r="AD8" t="s">
        <v>225</v>
      </c>
      <c r="AE8" t="s">
        <v>226</v>
      </c>
      <c r="AF8" t="s">
        <v>74</v>
      </c>
      <c r="AG8">
        <v>95</v>
      </c>
      <c r="AH8">
        <v>0</v>
      </c>
      <c r="AI8">
        <v>0</v>
      </c>
      <c r="AJ8">
        <v>3</v>
      </c>
      <c r="AK8">
        <v>4</v>
      </c>
      <c r="AL8" t="s">
        <v>227</v>
      </c>
      <c r="AM8" t="s">
        <v>228</v>
      </c>
      <c r="AN8" t="s">
        <v>229</v>
      </c>
      <c r="AO8" t="s">
        <v>230</v>
      </c>
      <c r="AP8" t="s">
        <v>231</v>
      </c>
      <c r="AQ8" t="s">
        <v>74</v>
      </c>
      <c r="AR8" t="s">
        <v>232</v>
      </c>
      <c r="AS8" t="s">
        <v>233</v>
      </c>
      <c r="AT8" t="s">
        <v>234</v>
      </c>
      <c r="AU8">
        <v>2022</v>
      </c>
      <c r="AV8" t="s">
        <v>74</v>
      </c>
      <c r="AW8" t="s">
        <v>74</v>
      </c>
      <c r="AX8" t="s">
        <v>74</v>
      </c>
      <c r="AY8" t="s">
        <v>74</v>
      </c>
      <c r="AZ8" t="s">
        <v>74</v>
      </c>
      <c r="BA8" t="s">
        <v>74</v>
      </c>
      <c r="BB8" t="s">
        <v>74</v>
      </c>
      <c r="BC8" t="s">
        <v>74</v>
      </c>
      <c r="BD8" t="s">
        <v>74</v>
      </c>
      <c r="BE8" t="s">
        <v>235</v>
      </c>
      <c r="BF8" t="str">
        <f>HYPERLINK("http://dx.doi.org/10.1080/13676261.2022.2071123","http://dx.doi.org/10.1080/13676261.2022.2071123")</f>
        <v>http://dx.doi.org/10.1080/13676261.2022.2071123</v>
      </c>
      <c r="BG8" t="s">
        <v>74</v>
      </c>
      <c r="BH8" t="s">
        <v>236</v>
      </c>
      <c r="BI8">
        <v>21</v>
      </c>
      <c r="BJ8" t="s">
        <v>237</v>
      </c>
      <c r="BK8" t="s">
        <v>119</v>
      </c>
      <c r="BL8" t="s">
        <v>238</v>
      </c>
      <c r="BM8" t="s">
        <v>239</v>
      </c>
      <c r="BN8" t="s">
        <v>74</v>
      </c>
      <c r="BO8" t="s">
        <v>74</v>
      </c>
      <c r="BP8" t="s">
        <v>74</v>
      </c>
      <c r="BQ8" t="s">
        <v>74</v>
      </c>
      <c r="BR8" t="s">
        <v>100</v>
      </c>
      <c r="BS8" t="s">
        <v>240</v>
      </c>
      <c r="BT8" t="str">
        <f>HYPERLINK("https%3A%2F%2Fwww.webofscience.com%2Fwos%2Fwoscc%2Ffull-record%2FWOS:000795755300001","View Full Record in Web of Science")</f>
        <v>View Full Record in Web of Science</v>
      </c>
    </row>
    <row r="9" spans="1:72" x14ac:dyDescent="0.25">
      <c r="A9" t="s">
        <v>72</v>
      </c>
      <c r="B9" t="s">
        <v>241</v>
      </c>
      <c r="C9" t="s">
        <v>74</v>
      </c>
      <c r="D9" t="s">
        <v>74</v>
      </c>
      <c r="E9" t="s">
        <v>74</v>
      </c>
      <c r="F9" t="s">
        <v>242</v>
      </c>
      <c r="G9" t="s">
        <v>74</v>
      </c>
      <c r="H9" t="s">
        <v>74</v>
      </c>
      <c r="I9" t="s">
        <v>243</v>
      </c>
      <c r="J9" t="s">
        <v>244</v>
      </c>
      <c r="K9" t="s">
        <v>74</v>
      </c>
      <c r="L9" t="s">
        <v>74</v>
      </c>
      <c r="M9" t="s">
        <v>78</v>
      </c>
      <c r="N9" t="s">
        <v>79</v>
      </c>
      <c r="O9" t="s">
        <v>74</v>
      </c>
      <c r="P9" t="s">
        <v>74</v>
      </c>
      <c r="Q9" t="s">
        <v>74</v>
      </c>
      <c r="R9" t="s">
        <v>74</v>
      </c>
      <c r="S9" t="s">
        <v>74</v>
      </c>
      <c r="T9" t="s">
        <v>245</v>
      </c>
      <c r="U9" t="s">
        <v>74</v>
      </c>
      <c r="V9" t="s">
        <v>246</v>
      </c>
      <c r="W9" t="s">
        <v>247</v>
      </c>
      <c r="X9" t="s">
        <v>74</v>
      </c>
      <c r="Y9" t="s">
        <v>248</v>
      </c>
      <c r="Z9" t="s">
        <v>249</v>
      </c>
      <c r="AA9" t="s">
        <v>74</v>
      </c>
      <c r="AB9" t="s">
        <v>74</v>
      </c>
      <c r="AC9" t="s">
        <v>74</v>
      </c>
      <c r="AD9" t="s">
        <v>74</v>
      </c>
      <c r="AE9" t="s">
        <v>74</v>
      </c>
      <c r="AF9" t="s">
        <v>74</v>
      </c>
      <c r="AG9">
        <v>7</v>
      </c>
      <c r="AH9">
        <v>0</v>
      </c>
      <c r="AI9">
        <v>0</v>
      </c>
      <c r="AJ9">
        <v>0</v>
      </c>
      <c r="AK9">
        <v>0</v>
      </c>
      <c r="AL9" t="s">
        <v>179</v>
      </c>
      <c r="AM9" t="s">
        <v>180</v>
      </c>
      <c r="AN9" t="s">
        <v>181</v>
      </c>
      <c r="AO9" t="s">
        <v>250</v>
      </c>
      <c r="AP9" t="s">
        <v>251</v>
      </c>
      <c r="AQ9" t="s">
        <v>74</v>
      </c>
      <c r="AR9" t="s">
        <v>252</v>
      </c>
      <c r="AS9" t="s">
        <v>253</v>
      </c>
      <c r="AT9" t="s">
        <v>254</v>
      </c>
      <c r="AU9">
        <v>2022</v>
      </c>
      <c r="AV9" t="s">
        <v>74</v>
      </c>
      <c r="AW9">
        <v>43</v>
      </c>
      <c r="AX9" t="s">
        <v>74</v>
      </c>
      <c r="AY9" t="s">
        <v>74</v>
      </c>
      <c r="AZ9" t="s">
        <v>74</v>
      </c>
      <c r="BA9" t="s">
        <v>74</v>
      </c>
      <c r="BB9">
        <v>97</v>
      </c>
      <c r="BC9">
        <v>113</v>
      </c>
      <c r="BD9" t="s">
        <v>74</v>
      </c>
      <c r="BE9" t="s">
        <v>255</v>
      </c>
      <c r="BF9" t="str">
        <f>HYPERLINK("http://dx.doi.org/10.17223/22253513/43/8","http://dx.doi.org/10.17223/22253513/43/8")</f>
        <v>http://dx.doi.org/10.17223/22253513/43/8</v>
      </c>
      <c r="BG9" t="s">
        <v>74</v>
      </c>
      <c r="BH9" t="s">
        <v>74</v>
      </c>
      <c r="BI9">
        <v>17</v>
      </c>
      <c r="BJ9" t="s">
        <v>256</v>
      </c>
      <c r="BK9" t="s">
        <v>96</v>
      </c>
      <c r="BL9" t="s">
        <v>257</v>
      </c>
      <c r="BM9" t="s">
        <v>258</v>
      </c>
      <c r="BN9" t="s">
        <v>74</v>
      </c>
      <c r="BO9" t="s">
        <v>74</v>
      </c>
      <c r="BP9" t="s">
        <v>74</v>
      </c>
      <c r="BQ9" t="s">
        <v>74</v>
      </c>
      <c r="BR9" t="s">
        <v>100</v>
      </c>
      <c r="BS9" t="s">
        <v>259</v>
      </c>
      <c r="BT9" t="str">
        <f>HYPERLINK("https%3A%2F%2Fwww.webofscience.com%2Fwos%2Fwoscc%2Ffull-record%2FWOS:000783344700008","View Full Record in Web of Science")</f>
        <v>View Full Record in Web of Science</v>
      </c>
    </row>
    <row r="10" spans="1:72" x14ac:dyDescent="0.25">
      <c r="A10" t="s">
        <v>72</v>
      </c>
      <c r="B10" t="s">
        <v>260</v>
      </c>
      <c r="C10" t="s">
        <v>74</v>
      </c>
      <c r="D10" t="s">
        <v>74</v>
      </c>
      <c r="E10" t="s">
        <v>74</v>
      </c>
      <c r="F10" t="s">
        <v>261</v>
      </c>
      <c r="G10" t="s">
        <v>74</v>
      </c>
      <c r="H10" t="s">
        <v>74</v>
      </c>
      <c r="I10" t="s">
        <v>262</v>
      </c>
      <c r="J10" t="s">
        <v>263</v>
      </c>
      <c r="K10" t="s">
        <v>74</v>
      </c>
      <c r="L10" t="s">
        <v>74</v>
      </c>
      <c r="M10" t="s">
        <v>126</v>
      </c>
      <c r="N10" t="s">
        <v>79</v>
      </c>
      <c r="O10" t="s">
        <v>74</v>
      </c>
      <c r="P10" t="s">
        <v>74</v>
      </c>
      <c r="Q10" t="s">
        <v>74</v>
      </c>
      <c r="R10" t="s">
        <v>74</v>
      </c>
      <c r="S10" t="s">
        <v>74</v>
      </c>
      <c r="T10" t="s">
        <v>264</v>
      </c>
      <c r="U10" t="s">
        <v>265</v>
      </c>
      <c r="V10" t="s">
        <v>266</v>
      </c>
      <c r="W10" t="s">
        <v>267</v>
      </c>
      <c r="X10" t="s">
        <v>268</v>
      </c>
      <c r="Y10" t="s">
        <v>269</v>
      </c>
      <c r="Z10" t="s">
        <v>270</v>
      </c>
      <c r="AA10" t="s">
        <v>271</v>
      </c>
      <c r="AB10" t="s">
        <v>272</v>
      </c>
      <c r="AC10" t="s">
        <v>273</v>
      </c>
      <c r="AD10" t="s">
        <v>274</v>
      </c>
      <c r="AE10" t="s">
        <v>275</v>
      </c>
      <c r="AF10" t="s">
        <v>74</v>
      </c>
      <c r="AG10">
        <v>52</v>
      </c>
      <c r="AH10">
        <v>4</v>
      </c>
      <c r="AI10">
        <v>4</v>
      </c>
      <c r="AJ10">
        <v>6</v>
      </c>
      <c r="AK10">
        <v>25</v>
      </c>
      <c r="AL10" t="s">
        <v>276</v>
      </c>
      <c r="AM10" t="s">
        <v>277</v>
      </c>
      <c r="AN10" t="s">
        <v>278</v>
      </c>
      <c r="AO10" t="s">
        <v>279</v>
      </c>
      <c r="AP10" t="s">
        <v>280</v>
      </c>
      <c r="AQ10" t="s">
        <v>74</v>
      </c>
      <c r="AR10" t="s">
        <v>281</v>
      </c>
      <c r="AS10" t="s">
        <v>282</v>
      </c>
      <c r="AT10" t="s">
        <v>206</v>
      </c>
      <c r="AU10">
        <v>2023</v>
      </c>
      <c r="AV10">
        <v>42</v>
      </c>
      <c r="AW10">
        <v>18</v>
      </c>
      <c r="AX10" t="s">
        <v>74</v>
      </c>
      <c r="AY10" t="s">
        <v>74</v>
      </c>
      <c r="AZ10" t="s">
        <v>74</v>
      </c>
      <c r="BA10" t="s">
        <v>74</v>
      </c>
      <c r="BB10">
        <v>15295</v>
      </c>
      <c r="BC10">
        <v>15306</v>
      </c>
      <c r="BD10" t="s">
        <v>74</v>
      </c>
      <c r="BE10" t="s">
        <v>283</v>
      </c>
      <c r="BF10" t="str">
        <f>HYPERLINK("http://dx.doi.org/10.1007/s12144-022-02793-w","http://dx.doi.org/10.1007/s12144-022-02793-w")</f>
        <v>http://dx.doi.org/10.1007/s12144-022-02793-w</v>
      </c>
      <c r="BG10" t="s">
        <v>74</v>
      </c>
      <c r="BH10" t="s">
        <v>284</v>
      </c>
      <c r="BI10">
        <v>12</v>
      </c>
      <c r="BJ10" t="s">
        <v>95</v>
      </c>
      <c r="BK10" t="s">
        <v>119</v>
      </c>
      <c r="BL10" t="s">
        <v>97</v>
      </c>
      <c r="BM10" t="s">
        <v>285</v>
      </c>
      <c r="BN10" t="s">
        <v>74</v>
      </c>
      <c r="BO10" t="s">
        <v>74</v>
      </c>
      <c r="BP10" t="s">
        <v>74</v>
      </c>
      <c r="BQ10" t="s">
        <v>74</v>
      </c>
      <c r="BR10" t="s">
        <v>100</v>
      </c>
      <c r="BS10" t="s">
        <v>286</v>
      </c>
      <c r="BT10" t="str">
        <f>HYPERLINK("https%3A%2F%2Fwww.webofscience.com%2Fwos%2Fwoscc%2Ffull-record%2FWOS:000754149700001","View Full Record in Web of Science")</f>
        <v>View Full Record in Web of Science</v>
      </c>
    </row>
    <row r="11" spans="1:72" x14ac:dyDescent="0.25">
      <c r="A11" t="s">
        <v>72</v>
      </c>
      <c r="B11" t="s">
        <v>287</v>
      </c>
      <c r="C11" t="s">
        <v>74</v>
      </c>
      <c r="D11" t="s">
        <v>74</v>
      </c>
      <c r="E11" t="s">
        <v>74</v>
      </c>
      <c r="F11" t="s">
        <v>288</v>
      </c>
      <c r="G11" t="s">
        <v>74</v>
      </c>
      <c r="H11" t="s">
        <v>74</v>
      </c>
      <c r="I11" t="s">
        <v>289</v>
      </c>
      <c r="J11" t="s">
        <v>290</v>
      </c>
      <c r="K11" t="s">
        <v>74</v>
      </c>
      <c r="L11" t="s">
        <v>74</v>
      </c>
      <c r="M11" t="s">
        <v>126</v>
      </c>
      <c r="N11" t="s">
        <v>79</v>
      </c>
      <c r="O11" t="s">
        <v>74</v>
      </c>
      <c r="P11" t="s">
        <v>74</v>
      </c>
      <c r="Q11" t="s">
        <v>74</v>
      </c>
      <c r="R11" t="s">
        <v>74</v>
      </c>
      <c r="S11" t="s">
        <v>74</v>
      </c>
      <c r="T11" t="s">
        <v>291</v>
      </c>
      <c r="U11" t="s">
        <v>292</v>
      </c>
      <c r="V11" t="s">
        <v>293</v>
      </c>
      <c r="W11" t="s">
        <v>294</v>
      </c>
      <c r="X11" t="s">
        <v>295</v>
      </c>
      <c r="Y11" t="s">
        <v>296</v>
      </c>
      <c r="Z11" t="s">
        <v>297</v>
      </c>
      <c r="AA11" t="s">
        <v>74</v>
      </c>
      <c r="AB11" t="s">
        <v>74</v>
      </c>
      <c r="AC11" t="s">
        <v>74</v>
      </c>
      <c r="AD11" t="s">
        <v>74</v>
      </c>
      <c r="AE11" t="s">
        <v>74</v>
      </c>
      <c r="AF11" t="s">
        <v>74</v>
      </c>
      <c r="AG11">
        <v>15</v>
      </c>
      <c r="AH11">
        <v>0</v>
      </c>
      <c r="AI11">
        <v>0</v>
      </c>
      <c r="AJ11">
        <v>1</v>
      </c>
      <c r="AK11">
        <v>1</v>
      </c>
      <c r="AL11" t="s">
        <v>298</v>
      </c>
      <c r="AM11" t="s">
        <v>299</v>
      </c>
      <c r="AN11" t="s">
        <v>300</v>
      </c>
      <c r="AO11" t="s">
        <v>301</v>
      </c>
      <c r="AP11" t="s">
        <v>302</v>
      </c>
      <c r="AQ11" t="s">
        <v>74</v>
      </c>
      <c r="AR11" t="s">
        <v>303</v>
      </c>
      <c r="AS11" t="s">
        <v>304</v>
      </c>
      <c r="AT11" t="s">
        <v>74</v>
      </c>
      <c r="AU11">
        <v>2022</v>
      </c>
      <c r="AV11">
        <v>34</v>
      </c>
      <c r="AW11" t="s">
        <v>74</v>
      </c>
      <c r="AX11" t="s">
        <v>74</v>
      </c>
      <c r="AY11">
        <v>3</v>
      </c>
      <c r="AZ11" t="s">
        <v>74</v>
      </c>
      <c r="BA11" t="s">
        <v>74</v>
      </c>
      <c r="BB11">
        <v>6</v>
      </c>
      <c r="BC11">
        <v>14</v>
      </c>
      <c r="BD11" t="s">
        <v>74</v>
      </c>
      <c r="BE11" t="s">
        <v>74</v>
      </c>
      <c r="BF11" t="s">
        <v>74</v>
      </c>
      <c r="BG11" t="s">
        <v>74</v>
      </c>
      <c r="BH11" t="s">
        <v>74</v>
      </c>
      <c r="BI11">
        <v>9</v>
      </c>
      <c r="BJ11" t="s">
        <v>208</v>
      </c>
      <c r="BK11" t="s">
        <v>96</v>
      </c>
      <c r="BL11" t="s">
        <v>209</v>
      </c>
      <c r="BM11" t="s">
        <v>305</v>
      </c>
      <c r="BN11" t="s">
        <v>74</v>
      </c>
      <c r="BO11" t="s">
        <v>74</v>
      </c>
      <c r="BP11" t="s">
        <v>74</v>
      </c>
      <c r="BQ11" t="s">
        <v>74</v>
      </c>
      <c r="BR11" t="s">
        <v>100</v>
      </c>
      <c r="BS11" t="s">
        <v>306</v>
      </c>
      <c r="BT11" t="str">
        <f>HYPERLINK("https%3A%2F%2Fwww.webofscience.com%2Fwos%2Fwoscc%2Ffull-record%2FWOS:001048909200001","View Full Record in Web of Science")</f>
        <v>View Full Record in Web of Science</v>
      </c>
    </row>
    <row r="12" spans="1:72" x14ac:dyDescent="0.25">
      <c r="A12" t="s">
        <v>72</v>
      </c>
      <c r="B12" t="s">
        <v>307</v>
      </c>
      <c r="C12" t="s">
        <v>74</v>
      </c>
      <c r="D12" t="s">
        <v>74</v>
      </c>
      <c r="E12" t="s">
        <v>74</v>
      </c>
      <c r="F12" t="s">
        <v>308</v>
      </c>
      <c r="G12" t="s">
        <v>74</v>
      </c>
      <c r="H12" t="s">
        <v>74</v>
      </c>
      <c r="I12" t="s">
        <v>309</v>
      </c>
      <c r="J12" t="s">
        <v>310</v>
      </c>
      <c r="K12" t="s">
        <v>74</v>
      </c>
      <c r="L12" t="s">
        <v>74</v>
      </c>
      <c r="M12" t="s">
        <v>126</v>
      </c>
      <c r="N12" t="s">
        <v>79</v>
      </c>
      <c r="O12" t="s">
        <v>74</v>
      </c>
      <c r="P12" t="s">
        <v>74</v>
      </c>
      <c r="Q12" t="s">
        <v>74</v>
      </c>
      <c r="R12" t="s">
        <v>74</v>
      </c>
      <c r="S12" t="s">
        <v>74</v>
      </c>
      <c r="T12" t="s">
        <v>311</v>
      </c>
      <c r="U12" t="s">
        <v>312</v>
      </c>
      <c r="V12" t="s">
        <v>313</v>
      </c>
      <c r="W12" t="s">
        <v>314</v>
      </c>
      <c r="X12" t="s">
        <v>315</v>
      </c>
      <c r="Y12" t="s">
        <v>316</v>
      </c>
      <c r="Z12" t="s">
        <v>317</v>
      </c>
      <c r="AA12" t="s">
        <v>318</v>
      </c>
      <c r="AB12" t="s">
        <v>319</v>
      </c>
      <c r="AC12" t="s">
        <v>320</v>
      </c>
      <c r="AD12" t="s">
        <v>321</v>
      </c>
      <c r="AE12" t="s">
        <v>322</v>
      </c>
      <c r="AF12" t="s">
        <v>74</v>
      </c>
      <c r="AG12">
        <v>24</v>
      </c>
      <c r="AH12">
        <v>1</v>
      </c>
      <c r="AI12">
        <v>1</v>
      </c>
      <c r="AJ12">
        <v>1</v>
      </c>
      <c r="AK12">
        <v>2</v>
      </c>
      <c r="AL12" t="s">
        <v>323</v>
      </c>
      <c r="AM12" t="s">
        <v>112</v>
      </c>
      <c r="AN12" t="s">
        <v>324</v>
      </c>
      <c r="AO12" t="s">
        <v>325</v>
      </c>
      <c r="AP12" t="s">
        <v>326</v>
      </c>
      <c r="AQ12" t="s">
        <v>74</v>
      </c>
      <c r="AR12" t="s">
        <v>327</v>
      </c>
      <c r="AS12" t="s">
        <v>328</v>
      </c>
      <c r="AT12" t="s">
        <v>74</v>
      </c>
      <c r="AU12">
        <v>2022</v>
      </c>
      <c r="AV12">
        <v>18</v>
      </c>
      <c r="AW12">
        <v>3</v>
      </c>
      <c r="AX12" t="s">
        <v>74</v>
      </c>
      <c r="AY12" t="s">
        <v>74</v>
      </c>
      <c r="AZ12" t="s">
        <v>74</v>
      </c>
      <c r="BA12" t="s">
        <v>74</v>
      </c>
      <c r="BB12">
        <v>104</v>
      </c>
      <c r="BC12">
        <v>112</v>
      </c>
      <c r="BD12" t="s">
        <v>74</v>
      </c>
      <c r="BE12" t="s">
        <v>329</v>
      </c>
      <c r="BF12" t="str">
        <f>HYPERLINK("http://dx.doi.org/10.17759/chp.2022180313","http://dx.doi.org/10.17759/chp.2022180313")</f>
        <v>http://dx.doi.org/10.17759/chp.2022180313</v>
      </c>
      <c r="BG12" t="s">
        <v>74</v>
      </c>
      <c r="BH12" t="s">
        <v>74</v>
      </c>
      <c r="BI12">
        <v>9</v>
      </c>
      <c r="BJ12" t="s">
        <v>95</v>
      </c>
      <c r="BK12" t="s">
        <v>96</v>
      </c>
      <c r="BL12" t="s">
        <v>97</v>
      </c>
      <c r="BM12" t="s">
        <v>330</v>
      </c>
      <c r="BN12" t="s">
        <v>74</v>
      </c>
      <c r="BO12" t="s">
        <v>99</v>
      </c>
      <c r="BP12" t="s">
        <v>74</v>
      </c>
      <c r="BQ12" t="s">
        <v>74</v>
      </c>
      <c r="BR12" t="s">
        <v>100</v>
      </c>
      <c r="BS12" t="s">
        <v>331</v>
      </c>
      <c r="BT12" t="str">
        <f>HYPERLINK("https%3A%2F%2Fwww.webofscience.com%2Fwos%2Fwoscc%2Ffull-record%2FWOS:000898962200015","View Full Record in Web of Science")</f>
        <v>View Full Record in Web of Science</v>
      </c>
    </row>
    <row r="13" spans="1:72" x14ac:dyDescent="0.25">
      <c r="A13" t="s">
        <v>72</v>
      </c>
      <c r="B13" t="s">
        <v>332</v>
      </c>
      <c r="C13" t="s">
        <v>74</v>
      </c>
      <c r="D13" t="s">
        <v>74</v>
      </c>
      <c r="E13" t="s">
        <v>74</v>
      </c>
      <c r="F13" t="s">
        <v>333</v>
      </c>
      <c r="G13" t="s">
        <v>74</v>
      </c>
      <c r="H13" t="s">
        <v>74</v>
      </c>
      <c r="I13" t="s">
        <v>334</v>
      </c>
      <c r="J13" t="s">
        <v>335</v>
      </c>
      <c r="K13" t="s">
        <v>74</v>
      </c>
      <c r="L13" t="s">
        <v>74</v>
      </c>
      <c r="M13" t="s">
        <v>336</v>
      </c>
      <c r="N13" t="s">
        <v>79</v>
      </c>
      <c r="O13" t="s">
        <v>74</v>
      </c>
      <c r="P13" t="s">
        <v>74</v>
      </c>
      <c r="Q13" t="s">
        <v>74</v>
      </c>
      <c r="R13" t="s">
        <v>74</v>
      </c>
      <c r="S13" t="s">
        <v>74</v>
      </c>
      <c r="T13" t="s">
        <v>337</v>
      </c>
      <c r="U13" t="s">
        <v>74</v>
      </c>
      <c r="V13" t="s">
        <v>338</v>
      </c>
      <c r="W13" t="s">
        <v>339</v>
      </c>
      <c r="X13" t="s">
        <v>340</v>
      </c>
      <c r="Y13" t="s">
        <v>341</v>
      </c>
      <c r="Z13" t="s">
        <v>342</v>
      </c>
      <c r="AA13" t="s">
        <v>343</v>
      </c>
      <c r="AB13" t="s">
        <v>344</v>
      </c>
      <c r="AC13" t="s">
        <v>74</v>
      </c>
      <c r="AD13" t="s">
        <v>74</v>
      </c>
      <c r="AE13" t="s">
        <v>74</v>
      </c>
      <c r="AF13" t="s">
        <v>74</v>
      </c>
      <c r="AG13">
        <v>9</v>
      </c>
      <c r="AH13">
        <v>0</v>
      </c>
      <c r="AI13">
        <v>0</v>
      </c>
      <c r="AJ13">
        <v>0</v>
      </c>
      <c r="AK13">
        <v>0</v>
      </c>
      <c r="AL13" t="s">
        <v>345</v>
      </c>
      <c r="AM13" t="s">
        <v>346</v>
      </c>
      <c r="AN13" t="s">
        <v>347</v>
      </c>
      <c r="AO13" t="s">
        <v>348</v>
      </c>
      <c r="AP13" t="s">
        <v>74</v>
      </c>
      <c r="AQ13" t="s">
        <v>74</v>
      </c>
      <c r="AR13" t="s">
        <v>349</v>
      </c>
      <c r="AS13" t="s">
        <v>350</v>
      </c>
      <c r="AT13" t="s">
        <v>74</v>
      </c>
      <c r="AU13">
        <v>2022</v>
      </c>
      <c r="AV13" t="s">
        <v>74</v>
      </c>
      <c r="AW13">
        <v>61</v>
      </c>
      <c r="AX13" t="s">
        <v>74</v>
      </c>
      <c r="AY13" t="s">
        <v>74</v>
      </c>
      <c r="AZ13" t="s">
        <v>74</v>
      </c>
      <c r="BA13" t="s">
        <v>74</v>
      </c>
      <c r="BB13">
        <v>284</v>
      </c>
      <c r="BC13">
        <v>296</v>
      </c>
      <c r="BD13" t="s">
        <v>74</v>
      </c>
      <c r="BE13" t="s">
        <v>351</v>
      </c>
      <c r="BF13" t="str">
        <f>HYPERLINK("http://dx.doi.org/10.54770/20729316-2022-2-285","http://dx.doi.org/10.54770/20729316-2022-2-285")</f>
        <v>http://dx.doi.org/10.54770/20729316-2022-2-285</v>
      </c>
      <c r="BG13" t="s">
        <v>74</v>
      </c>
      <c r="BH13" t="s">
        <v>74</v>
      </c>
      <c r="BI13">
        <v>7</v>
      </c>
      <c r="BJ13" t="s">
        <v>352</v>
      </c>
      <c r="BK13" t="s">
        <v>96</v>
      </c>
      <c r="BL13" t="s">
        <v>352</v>
      </c>
      <c r="BM13" t="s">
        <v>353</v>
      </c>
      <c r="BN13" t="s">
        <v>74</v>
      </c>
      <c r="BO13" t="s">
        <v>74</v>
      </c>
      <c r="BP13" t="s">
        <v>74</v>
      </c>
      <c r="BQ13" t="s">
        <v>74</v>
      </c>
      <c r="BR13" t="s">
        <v>100</v>
      </c>
      <c r="BS13" t="s">
        <v>354</v>
      </c>
      <c r="BT13" t="str">
        <f>HYPERLINK("https%3A%2F%2Fwww.webofscience.com%2Fwos%2Fwoscc%2Ffull-record%2FWOS:000868912400022","View Full Record in Web of Science")</f>
        <v>View Full Record in Web of Science</v>
      </c>
    </row>
    <row r="14" spans="1:72" x14ac:dyDescent="0.25">
      <c r="A14" t="s">
        <v>72</v>
      </c>
      <c r="B14" t="s">
        <v>355</v>
      </c>
      <c r="C14" t="s">
        <v>74</v>
      </c>
      <c r="D14" t="s">
        <v>74</v>
      </c>
      <c r="E14" t="s">
        <v>74</v>
      </c>
      <c r="F14" t="s">
        <v>356</v>
      </c>
      <c r="G14" t="s">
        <v>74</v>
      </c>
      <c r="H14" t="s">
        <v>74</v>
      </c>
      <c r="I14" t="s">
        <v>357</v>
      </c>
      <c r="J14" t="s">
        <v>77</v>
      </c>
      <c r="K14" t="s">
        <v>74</v>
      </c>
      <c r="L14" t="s">
        <v>74</v>
      </c>
      <c r="M14" t="s">
        <v>78</v>
      </c>
      <c r="N14" t="s">
        <v>79</v>
      </c>
      <c r="O14" t="s">
        <v>74</v>
      </c>
      <c r="P14" t="s">
        <v>74</v>
      </c>
      <c r="Q14" t="s">
        <v>74</v>
      </c>
      <c r="R14" t="s">
        <v>74</v>
      </c>
      <c r="S14" t="s">
        <v>74</v>
      </c>
      <c r="T14" t="s">
        <v>358</v>
      </c>
      <c r="U14" t="s">
        <v>359</v>
      </c>
      <c r="V14" t="s">
        <v>360</v>
      </c>
      <c r="W14" t="s">
        <v>361</v>
      </c>
      <c r="X14" t="s">
        <v>362</v>
      </c>
      <c r="Y14" t="s">
        <v>363</v>
      </c>
      <c r="Z14" t="s">
        <v>364</v>
      </c>
      <c r="AA14" t="s">
        <v>74</v>
      </c>
      <c r="AB14" t="s">
        <v>74</v>
      </c>
      <c r="AC14" t="s">
        <v>74</v>
      </c>
      <c r="AD14" t="s">
        <v>74</v>
      </c>
      <c r="AE14" t="s">
        <v>74</v>
      </c>
      <c r="AF14" t="s">
        <v>74</v>
      </c>
      <c r="AG14">
        <v>19</v>
      </c>
      <c r="AH14">
        <v>0</v>
      </c>
      <c r="AI14">
        <v>0</v>
      </c>
      <c r="AJ14">
        <v>0</v>
      </c>
      <c r="AK14">
        <v>0</v>
      </c>
      <c r="AL14" t="s">
        <v>89</v>
      </c>
      <c r="AM14" t="s">
        <v>90</v>
      </c>
      <c r="AN14" t="s">
        <v>91</v>
      </c>
      <c r="AO14" t="s">
        <v>92</v>
      </c>
      <c r="AP14" t="s">
        <v>74</v>
      </c>
      <c r="AQ14" t="s">
        <v>74</v>
      </c>
      <c r="AR14" t="s">
        <v>77</v>
      </c>
      <c r="AS14" t="s">
        <v>93</v>
      </c>
      <c r="AT14" t="s">
        <v>74</v>
      </c>
      <c r="AU14">
        <v>2022</v>
      </c>
      <c r="AV14">
        <v>13</v>
      </c>
      <c r="AW14">
        <v>1</v>
      </c>
      <c r="AX14" t="s">
        <v>74</v>
      </c>
      <c r="AY14" t="s">
        <v>74</v>
      </c>
      <c r="AZ14" t="s">
        <v>74</v>
      </c>
      <c r="BA14" t="s">
        <v>74</v>
      </c>
      <c r="BB14">
        <v>59</v>
      </c>
      <c r="BC14">
        <v>73</v>
      </c>
      <c r="BD14" t="s">
        <v>74</v>
      </c>
      <c r="BE14" t="s">
        <v>365</v>
      </c>
      <c r="BF14" t="str">
        <f>HYPERLINK("http://dx.doi.org/10.32878/suiciderus.22-13-01(46)-59-73","http://dx.doi.org/10.32878/suiciderus.22-13-01(46)-59-73")</f>
        <v>http://dx.doi.org/10.32878/suiciderus.22-13-01(46)-59-73</v>
      </c>
      <c r="BG14" t="s">
        <v>74</v>
      </c>
      <c r="BH14" t="s">
        <v>74</v>
      </c>
      <c r="BI14">
        <v>15</v>
      </c>
      <c r="BJ14" t="s">
        <v>95</v>
      </c>
      <c r="BK14" t="s">
        <v>96</v>
      </c>
      <c r="BL14" t="s">
        <v>97</v>
      </c>
      <c r="BM14" t="s">
        <v>366</v>
      </c>
      <c r="BN14" t="s">
        <v>74</v>
      </c>
      <c r="BO14" t="s">
        <v>99</v>
      </c>
      <c r="BP14" t="s">
        <v>74</v>
      </c>
      <c r="BQ14" t="s">
        <v>74</v>
      </c>
      <c r="BR14" t="s">
        <v>100</v>
      </c>
      <c r="BS14" t="s">
        <v>367</v>
      </c>
      <c r="BT14" t="str">
        <f>HYPERLINK("https%3A%2F%2Fwww.webofscience.com%2Fwos%2Fwoscc%2Ffull-record%2FWOS:000984087900003","View Full Record in Web of Science")</f>
        <v>View Full Record in Web of Science</v>
      </c>
    </row>
    <row r="15" spans="1:72" x14ac:dyDescent="0.25">
      <c r="A15" t="s">
        <v>72</v>
      </c>
      <c r="B15" t="s">
        <v>368</v>
      </c>
      <c r="C15" t="s">
        <v>74</v>
      </c>
      <c r="D15" t="s">
        <v>74</v>
      </c>
      <c r="E15" t="s">
        <v>74</v>
      </c>
      <c r="F15" t="s">
        <v>369</v>
      </c>
      <c r="G15" t="s">
        <v>74</v>
      </c>
      <c r="H15" t="s">
        <v>74</v>
      </c>
      <c r="I15" t="s">
        <v>370</v>
      </c>
      <c r="J15" t="s">
        <v>105</v>
      </c>
      <c r="K15" t="s">
        <v>74</v>
      </c>
      <c r="L15" t="s">
        <v>74</v>
      </c>
      <c r="M15" t="s">
        <v>78</v>
      </c>
      <c r="N15" t="s">
        <v>79</v>
      </c>
      <c r="O15" t="s">
        <v>74</v>
      </c>
      <c r="P15" t="s">
        <v>74</v>
      </c>
      <c r="Q15" t="s">
        <v>74</v>
      </c>
      <c r="R15" t="s">
        <v>74</v>
      </c>
      <c r="S15" t="s">
        <v>74</v>
      </c>
      <c r="T15" t="s">
        <v>371</v>
      </c>
      <c r="U15" t="s">
        <v>372</v>
      </c>
      <c r="V15" t="s">
        <v>373</v>
      </c>
      <c r="W15" t="s">
        <v>374</v>
      </c>
      <c r="X15" t="s">
        <v>375</v>
      </c>
      <c r="Y15" t="s">
        <v>376</v>
      </c>
      <c r="Z15" t="s">
        <v>74</v>
      </c>
      <c r="AA15" t="s">
        <v>377</v>
      </c>
      <c r="AB15" t="s">
        <v>378</v>
      </c>
      <c r="AC15" t="s">
        <v>74</v>
      </c>
      <c r="AD15" t="s">
        <v>74</v>
      </c>
      <c r="AE15" t="s">
        <v>74</v>
      </c>
      <c r="AF15" t="s">
        <v>74</v>
      </c>
      <c r="AG15">
        <v>28</v>
      </c>
      <c r="AH15">
        <v>1</v>
      </c>
      <c r="AI15">
        <v>1</v>
      </c>
      <c r="AJ15">
        <v>0</v>
      </c>
      <c r="AK15">
        <v>1</v>
      </c>
      <c r="AL15" t="s">
        <v>111</v>
      </c>
      <c r="AM15" t="s">
        <v>112</v>
      </c>
      <c r="AN15" t="s">
        <v>113</v>
      </c>
      <c r="AO15" t="s">
        <v>114</v>
      </c>
      <c r="AP15" t="s">
        <v>74</v>
      </c>
      <c r="AQ15" t="s">
        <v>74</v>
      </c>
      <c r="AR15" t="s">
        <v>115</v>
      </c>
      <c r="AS15" t="s">
        <v>116</v>
      </c>
      <c r="AT15" t="s">
        <v>74</v>
      </c>
      <c r="AU15">
        <v>2022</v>
      </c>
      <c r="AV15">
        <v>68</v>
      </c>
      <c r="AW15">
        <v>2</v>
      </c>
      <c r="AX15" t="s">
        <v>74</v>
      </c>
      <c r="AY15" t="s">
        <v>74</v>
      </c>
      <c r="AZ15" t="s">
        <v>74</v>
      </c>
      <c r="BA15" t="s">
        <v>74</v>
      </c>
      <c r="BB15">
        <v>40</v>
      </c>
      <c r="BC15" t="s">
        <v>117</v>
      </c>
      <c r="BD15" t="s">
        <v>74</v>
      </c>
      <c r="BE15" t="s">
        <v>74</v>
      </c>
      <c r="BF15" t="s">
        <v>74</v>
      </c>
      <c r="BG15" t="s">
        <v>74</v>
      </c>
      <c r="BH15" t="s">
        <v>74</v>
      </c>
      <c r="BI15">
        <v>15</v>
      </c>
      <c r="BJ15" t="s">
        <v>118</v>
      </c>
      <c r="BK15" t="s">
        <v>119</v>
      </c>
      <c r="BL15" t="s">
        <v>97</v>
      </c>
      <c r="BM15" t="s">
        <v>379</v>
      </c>
      <c r="BN15" t="s">
        <v>74</v>
      </c>
      <c r="BO15" t="s">
        <v>74</v>
      </c>
      <c r="BP15" t="s">
        <v>74</v>
      </c>
      <c r="BQ15" t="s">
        <v>74</v>
      </c>
      <c r="BR15" t="s">
        <v>100</v>
      </c>
      <c r="BS15" t="s">
        <v>380</v>
      </c>
      <c r="BT15" t="str">
        <f>HYPERLINK("https%3A%2F%2Fwww.webofscience.com%2Fwos%2Fwoscc%2Ffull-record%2FWOS:000901968600004","View Full Record in Web of Science")</f>
        <v>View Full Record in Web of Science</v>
      </c>
    </row>
    <row r="16" spans="1:72" x14ac:dyDescent="0.25">
      <c r="A16" t="s">
        <v>72</v>
      </c>
      <c r="B16" t="s">
        <v>381</v>
      </c>
      <c r="C16" t="s">
        <v>74</v>
      </c>
      <c r="D16" t="s">
        <v>74</v>
      </c>
      <c r="E16" t="s">
        <v>74</v>
      </c>
      <c r="F16" t="s">
        <v>382</v>
      </c>
      <c r="G16" t="s">
        <v>74</v>
      </c>
      <c r="H16" t="s">
        <v>74</v>
      </c>
      <c r="I16" t="s">
        <v>383</v>
      </c>
      <c r="J16" t="s">
        <v>105</v>
      </c>
      <c r="K16" t="s">
        <v>74</v>
      </c>
      <c r="L16" t="s">
        <v>74</v>
      </c>
      <c r="M16" t="s">
        <v>78</v>
      </c>
      <c r="N16" t="s">
        <v>79</v>
      </c>
      <c r="O16" t="s">
        <v>74</v>
      </c>
      <c r="P16" t="s">
        <v>74</v>
      </c>
      <c r="Q16" t="s">
        <v>74</v>
      </c>
      <c r="R16" t="s">
        <v>74</v>
      </c>
      <c r="S16" t="s">
        <v>74</v>
      </c>
      <c r="T16" t="s">
        <v>384</v>
      </c>
      <c r="U16" t="s">
        <v>385</v>
      </c>
      <c r="V16" t="s">
        <v>386</v>
      </c>
      <c r="W16" t="s">
        <v>387</v>
      </c>
      <c r="X16" t="s">
        <v>388</v>
      </c>
      <c r="Y16" t="s">
        <v>389</v>
      </c>
      <c r="Z16" t="s">
        <v>74</v>
      </c>
      <c r="AA16" t="s">
        <v>74</v>
      </c>
      <c r="AB16" t="s">
        <v>74</v>
      </c>
      <c r="AC16" t="s">
        <v>74</v>
      </c>
      <c r="AD16" t="s">
        <v>74</v>
      </c>
      <c r="AE16" t="s">
        <v>74</v>
      </c>
      <c r="AF16" t="s">
        <v>74</v>
      </c>
      <c r="AG16">
        <v>18</v>
      </c>
      <c r="AH16">
        <v>0</v>
      </c>
      <c r="AI16">
        <v>0</v>
      </c>
      <c r="AJ16">
        <v>1</v>
      </c>
      <c r="AK16">
        <v>1</v>
      </c>
      <c r="AL16" t="s">
        <v>111</v>
      </c>
      <c r="AM16" t="s">
        <v>112</v>
      </c>
      <c r="AN16" t="s">
        <v>113</v>
      </c>
      <c r="AO16" t="s">
        <v>114</v>
      </c>
      <c r="AP16" t="s">
        <v>74</v>
      </c>
      <c r="AQ16" t="s">
        <v>74</v>
      </c>
      <c r="AR16" t="s">
        <v>115</v>
      </c>
      <c r="AS16" t="s">
        <v>116</v>
      </c>
      <c r="AT16" t="s">
        <v>74</v>
      </c>
      <c r="AU16">
        <v>2022</v>
      </c>
      <c r="AV16">
        <v>68</v>
      </c>
      <c r="AW16">
        <v>3</v>
      </c>
      <c r="AX16" t="s">
        <v>74</v>
      </c>
      <c r="AY16" t="s">
        <v>74</v>
      </c>
      <c r="AZ16" t="s">
        <v>74</v>
      </c>
      <c r="BA16" t="s">
        <v>74</v>
      </c>
      <c r="BB16">
        <v>48</v>
      </c>
      <c r="BC16" t="s">
        <v>117</v>
      </c>
      <c r="BD16" t="s">
        <v>74</v>
      </c>
      <c r="BE16" t="s">
        <v>74</v>
      </c>
      <c r="BF16" t="s">
        <v>74</v>
      </c>
      <c r="BG16" t="s">
        <v>74</v>
      </c>
      <c r="BH16" t="s">
        <v>74</v>
      </c>
      <c r="BI16">
        <v>12</v>
      </c>
      <c r="BJ16" t="s">
        <v>118</v>
      </c>
      <c r="BK16" t="s">
        <v>119</v>
      </c>
      <c r="BL16" t="s">
        <v>97</v>
      </c>
      <c r="BM16" t="s">
        <v>390</v>
      </c>
      <c r="BN16" t="s">
        <v>74</v>
      </c>
      <c r="BO16" t="s">
        <v>74</v>
      </c>
      <c r="BP16" t="s">
        <v>74</v>
      </c>
      <c r="BQ16" t="s">
        <v>74</v>
      </c>
      <c r="BR16" t="s">
        <v>100</v>
      </c>
      <c r="BS16" t="s">
        <v>391</v>
      </c>
      <c r="BT16" t="str">
        <f>HYPERLINK("https%3A%2F%2Fwww.webofscience.com%2Fwos%2Fwoscc%2Ffull-record%2FWOS:000901970800005","View Full Record in Web of Science")</f>
        <v>View Full Record in Web of Science</v>
      </c>
    </row>
    <row r="17" spans="1:72" x14ac:dyDescent="0.25">
      <c r="A17" t="s">
        <v>72</v>
      </c>
      <c r="B17" t="s">
        <v>392</v>
      </c>
      <c r="C17" t="s">
        <v>74</v>
      </c>
      <c r="D17" t="s">
        <v>74</v>
      </c>
      <c r="E17" t="s">
        <v>74</v>
      </c>
      <c r="F17" t="s">
        <v>393</v>
      </c>
      <c r="G17" t="s">
        <v>74</v>
      </c>
      <c r="H17" t="s">
        <v>74</v>
      </c>
      <c r="I17" t="s">
        <v>394</v>
      </c>
      <c r="J17" t="s">
        <v>105</v>
      </c>
      <c r="K17" t="s">
        <v>74</v>
      </c>
      <c r="L17" t="s">
        <v>74</v>
      </c>
      <c r="M17" t="s">
        <v>78</v>
      </c>
      <c r="N17" t="s">
        <v>79</v>
      </c>
      <c r="O17" t="s">
        <v>74</v>
      </c>
      <c r="P17" t="s">
        <v>74</v>
      </c>
      <c r="Q17" t="s">
        <v>74</v>
      </c>
      <c r="R17" t="s">
        <v>74</v>
      </c>
      <c r="S17" t="s">
        <v>74</v>
      </c>
      <c r="T17" t="s">
        <v>395</v>
      </c>
      <c r="U17" t="s">
        <v>74</v>
      </c>
      <c r="V17" t="s">
        <v>396</v>
      </c>
      <c r="W17" t="s">
        <v>397</v>
      </c>
      <c r="X17" t="s">
        <v>398</v>
      </c>
      <c r="Y17" t="s">
        <v>399</v>
      </c>
      <c r="Z17" t="s">
        <v>74</v>
      </c>
      <c r="AA17" t="s">
        <v>74</v>
      </c>
      <c r="AB17" t="s">
        <v>74</v>
      </c>
      <c r="AC17" t="s">
        <v>74</v>
      </c>
      <c r="AD17" t="s">
        <v>74</v>
      </c>
      <c r="AE17" t="s">
        <v>74</v>
      </c>
      <c r="AF17" t="s">
        <v>74</v>
      </c>
      <c r="AG17">
        <v>25</v>
      </c>
      <c r="AH17">
        <v>1</v>
      </c>
      <c r="AI17">
        <v>1</v>
      </c>
      <c r="AJ17">
        <v>0</v>
      </c>
      <c r="AK17">
        <v>1</v>
      </c>
      <c r="AL17" t="s">
        <v>111</v>
      </c>
      <c r="AM17" t="s">
        <v>112</v>
      </c>
      <c r="AN17" t="s">
        <v>113</v>
      </c>
      <c r="AO17" t="s">
        <v>114</v>
      </c>
      <c r="AP17" t="s">
        <v>74</v>
      </c>
      <c r="AQ17" t="s">
        <v>74</v>
      </c>
      <c r="AR17" t="s">
        <v>115</v>
      </c>
      <c r="AS17" t="s">
        <v>116</v>
      </c>
      <c r="AT17" t="s">
        <v>400</v>
      </c>
      <c r="AU17">
        <v>2021</v>
      </c>
      <c r="AV17" t="s">
        <v>74</v>
      </c>
      <c r="AW17">
        <v>5</v>
      </c>
      <c r="AX17" t="s">
        <v>74</v>
      </c>
      <c r="AY17" t="s">
        <v>74</v>
      </c>
      <c r="AZ17" t="s">
        <v>74</v>
      </c>
      <c r="BA17" t="s">
        <v>74</v>
      </c>
      <c r="BB17">
        <v>44</v>
      </c>
      <c r="BC17" t="s">
        <v>117</v>
      </c>
      <c r="BD17" t="s">
        <v>74</v>
      </c>
      <c r="BE17" t="s">
        <v>74</v>
      </c>
      <c r="BF17" t="s">
        <v>74</v>
      </c>
      <c r="BG17" t="s">
        <v>74</v>
      </c>
      <c r="BH17" t="s">
        <v>74</v>
      </c>
      <c r="BI17">
        <v>22</v>
      </c>
      <c r="BJ17" t="s">
        <v>118</v>
      </c>
      <c r="BK17" t="s">
        <v>119</v>
      </c>
      <c r="BL17" t="s">
        <v>97</v>
      </c>
      <c r="BM17" t="s">
        <v>401</v>
      </c>
      <c r="BN17" t="s">
        <v>74</v>
      </c>
      <c r="BO17" t="s">
        <v>74</v>
      </c>
      <c r="BP17" t="s">
        <v>74</v>
      </c>
      <c r="BQ17" t="s">
        <v>74</v>
      </c>
      <c r="BR17" t="s">
        <v>100</v>
      </c>
      <c r="BS17" t="s">
        <v>402</v>
      </c>
      <c r="BT17" t="str">
        <f>HYPERLINK("https%3A%2F%2Fwww.webofscience.com%2Fwos%2Fwoscc%2Ffull-record%2FWOS:000827124000004","View Full Record in Web of Science")</f>
        <v>View Full Record in Web of Science</v>
      </c>
    </row>
    <row r="18" spans="1:72" x14ac:dyDescent="0.25">
      <c r="A18" t="s">
        <v>72</v>
      </c>
      <c r="B18" t="s">
        <v>403</v>
      </c>
      <c r="C18" t="s">
        <v>74</v>
      </c>
      <c r="D18" t="s">
        <v>74</v>
      </c>
      <c r="E18" t="s">
        <v>74</v>
      </c>
      <c r="F18" t="s">
        <v>404</v>
      </c>
      <c r="G18" t="s">
        <v>74</v>
      </c>
      <c r="H18" t="s">
        <v>74</v>
      </c>
      <c r="I18" t="s">
        <v>405</v>
      </c>
      <c r="J18" t="s">
        <v>406</v>
      </c>
      <c r="K18" t="s">
        <v>74</v>
      </c>
      <c r="L18" t="s">
        <v>74</v>
      </c>
      <c r="M18" t="s">
        <v>126</v>
      </c>
      <c r="N18" t="s">
        <v>79</v>
      </c>
      <c r="O18" t="s">
        <v>74</v>
      </c>
      <c r="P18" t="s">
        <v>74</v>
      </c>
      <c r="Q18" t="s">
        <v>74</v>
      </c>
      <c r="R18" t="s">
        <v>74</v>
      </c>
      <c r="S18" t="s">
        <v>74</v>
      </c>
      <c r="T18" t="s">
        <v>407</v>
      </c>
      <c r="U18" t="s">
        <v>408</v>
      </c>
      <c r="V18" t="s">
        <v>409</v>
      </c>
      <c r="W18" t="s">
        <v>410</v>
      </c>
      <c r="X18" t="s">
        <v>411</v>
      </c>
      <c r="Y18" t="s">
        <v>412</v>
      </c>
      <c r="Z18" t="s">
        <v>413</v>
      </c>
      <c r="AA18" t="s">
        <v>74</v>
      </c>
      <c r="AB18" t="s">
        <v>414</v>
      </c>
      <c r="AC18" t="s">
        <v>415</v>
      </c>
      <c r="AD18" t="s">
        <v>415</v>
      </c>
      <c r="AE18" t="s">
        <v>416</v>
      </c>
      <c r="AF18" t="s">
        <v>74</v>
      </c>
      <c r="AG18">
        <v>52</v>
      </c>
      <c r="AH18">
        <v>0</v>
      </c>
      <c r="AI18">
        <v>0</v>
      </c>
      <c r="AJ18">
        <v>1</v>
      </c>
      <c r="AK18">
        <v>6</v>
      </c>
      <c r="AL18" t="s">
        <v>417</v>
      </c>
      <c r="AM18" t="s">
        <v>418</v>
      </c>
      <c r="AN18" t="s">
        <v>419</v>
      </c>
      <c r="AO18" t="s">
        <v>74</v>
      </c>
      <c r="AP18" t="s">
        <v>420</v>
      </c>
      <c r="AQ18" t="s">
        <v>74</v>
      </c>
      <c r="AR18" t="s">
        <v>421</v>
      </c>
      <c r="AS18" t="s">
        <v>422</v>
      </c>
      <c r="AT18" t="s">
        <v>423</v>
      </c>
      <c r="AU18">
        <v>2021</v>
      </c>
      <c r="AV18">
        <v>15</v>
      </c>
      <c r="AW18">
        <v>1</v>
      </c>
      <c r="AX18" t="s">
        <v>74</v>
      </c>
      <c r="AY18" t="s">
        <v>74</v>
      </c>
      <c r="AZ18" t="s">
        <v>74</v>
      </c>
      <c r="BA18" t="s">
        <v>74</v>
      </c>
      <c r="BB18" t="s">
        <v>74</v>
      </c>
      <c r="BC18" t="s">
        <v>74</v>
      </c>
      <c r="BD18">
        <v>40</v>
      </c>
      <c r="BE18" t="s">
        <v>424</v>
      </c>
      <c r="BF18" t="str">
        <f>HYPERLINK("http://dx.doi.org/10.1186/s13034-021-00393-3","http://dx.doi.org/10.1186/s13034-021-00393-3")</f>
        <v>http://dx.doi.org/10.1186/s13034-021-00393-3</v>
      </c>
      <c r="BG18" t="s">
        <v>74</v>
      </c>
      <c r="BH18" t="s">
        <v>74</v>
      </c>
      <c r="BI18">
        <v>9</v>
      </c>
      <c r="BJ18" t="s">
        <v>425</v>
      </c>
      <c r="BK18" t="s">
        <v>426</v>
      </c>
      <c r="BL18" t="s">
        <v>425</v>
      </c>
      <c r="BM18" t="s">
        <v>427</v>
      </c>
      <c r="BN18">
        <v>34372880</v>
      </c>
      <c r="BO18" t="s">
        <v>168</v>
      </c>
      <c r="BP18" t="s">
        <v>74</v>
      </c>
      <c r="BQ18" t="s">
        <v>74</v>
      </c>
      <c r="BR18" t="s">
        <v>100</v>
      </c>
      <c r="BS18" t="s">
        <v>428</v>
      </c>
      <c r="BT18" t="str">
        <f>HYPERLINK("https%3A%2F%2Fwww.webofscience.com%2Fwos%2Fwoscc%2Ffull-record%2FWOS:000683337700001","View Full Record in Web of Science")</f>
        <v>View Full Record in Web of Science</v>
      </c>
    </row>
    <row r="19" spans="1:72" x14ac:dyDescent="0.25">
      <c r="A19" t="s">
        <v>72</v>
      </c>
      <c r="B19" t="s">
        <v>429</v>
      </c>
      <c r="C19" t="s">
        <v>74</v>
      </c>
      <c r="D19" t="s">
        <v>74</v>
      </c>
      <c r="E19" t="s">
        <v>74</v>
      </c>
      <c r="F19" t="s">
        <v>430</v>
      </c>
      <c r="G19" t="s">
        <v>74</v>
      </c>
      <c r="H19" t="s">
        <v>74</v>
      </c>
      <c r="I19" t="s">
        <v>431</v>
      </c>
      <c r="J19" t="s">
        <v>432</v>
      </c>
      <c r="K19" t="s">
        <v>74</v>
      </c>
      <c r="L19" t="s">
        <v>74</v>
      </c>
      <c r="M19" t="s">
        <v>126</v>
      </c>
      <c r="N19" t="s">
        <v>79</v>
      </c>
      <c r="O19" t="s">
        <v>74</v>
      </c>
      <c r="P19" t="s">
        <v>74</v>
      </c>
      <c r="Q19" t="s">
        <v>74</v>
      </c>
      <c r="R19" t="s">
        <v>74</v>
      </c>
      <c r="S19" t="s">
        <v>74</v>
      </c>
      <c r="T19" t="s">
        <v>433</v>
      </c>
      <c r="U19" t="s">
        <v>74</v>
      </c>
      <c r="V19" t="s">
        <v>434</v>
      </c>
      <c r="W19" t="s">
        <v>435</v>
      </c>
      <c r="X19" t="s">
        <v>436</v>
      </c>
      <c r="Y19" t="s">
        <v>437</v>
      </c>
      <c r="Z19" t="s">
        <v>438</v>
      </c>
      <c r="AA19" t="s">
        <v>439</v>
      </c>
      <c r="AB19" t="s">
        <v>440</v>
      </c>
      <c r="AC19" t="s">
        <v>74</v>
      </c>
      <c r="AD19" t="s">
        <v>74</v>
      </c>
      <c r="AE19" t="s">
        <v>74</v>
      </c>
      <c r="AF19" t="s">
        <v>74</v>
      </c>
      <c r="AG19">
        <v>28</v>
      </c>
      <c r="AH19">
        <v>4</v>
      </c>
      <c r="AI19">
        <v>4</v>
      </c>
      <c r="AJ19">
        <v>1</v>
      </c>
      <c r="AK19">
        <v>3</v>
      </c>
      <c r="AL19" t="s">
        <v>441</v>
      </c>
      <c r="AM19" t="s">
        <v>112</v>
      </c>
      <c r="AN19" t="s">
        <v>442</v>
      </c>
      <c r="AO19" t="s">
        <v>443</v>
      </c>
      <c r="AP19" t="s">
        <v>444</v>
      </c>
      <c r="AQ19" t="s">
        <v>74</v>
      </c>
      <c r="AR19" t="s">
        <v>445</v>
      </c>
      <c r="AS19" t="s">
        <v>446</v>
      </c>
      <c r="AT19" t="s">
        <v>74</v>
      </c>
      <c r="AU19">
        <v>2021</v>
      </c>
      <c r="AV19" t="s">
        <v>74</v>
      </c>
      <c r="AW19">
        <v>5</v>
      </c>
      <c r="AX19" t="s">
        <v>74</v>
      </c>
      <c r="AY19" t="s">
        <v>74</v>
      </c>
      <c r="AZ19" t="s">
        <v>74</v>
      </c>
      <c r="BA19" t="s">
        <v>74</v>
      </c>
      <c r="BB19">
        <v>8</v>
      </c>
      <c r="BC19">
        <v>24</v>
      </c>
      <c r="BD19" t="s">
        <v>74</v>
      </c>
      <c r="BE19" t="s">
        <v>447</v>
      </c>
      <c r="BF19" t="str">
        <f>HYPERLINK("http://dx.doi.org/10.17976/jpps/2021.05.02","http://dx.doi.org/10.17976/jpps/2021.05.02")</f>
        <v>http://dx.doi.org/10.17976/jpps/2021.05.02</v>
      </c>
      <c r="BG19" t="s">
        <v>74</v>
      </c>
      <c r="BH19" t="s">
        <v>74</v>
      </c>
      <c r="BI19">
        <v>17</v>
      </c>
      <c r="BJ19" t="s">
        <v>448</v>
      </c>
      <c r="BK19" t="s">
        <v>96</v>
      </c>
      <c r="BL19" t="s">
        <v>257</v>
      </c>
      <c r="BM19" t="s">
        <v>449</v>
      </c>
      <c r="BN19" t="s">
        <v>74</v>
      </c>
      <c r="BO19" t="s">
        <v>450</v>
      </c>
      <c r="BP19" t="s">
        <v>74</v>
      </c>
      <c r="BQ19" t="s">
        <v>74</v>
      </c>
      <c r="BR19" t="s">
        <v>100</v>
      </c>
      <c r="BS19" t="s">
        <v>451</v>
      </c>
      <c r="BT19" t="str">
        <f>HYPERLINK("https%3A%2F%2Fwww.webofscience.com%2Fwos%2Fwoscc%2Ffull-record%2FWOS:000700786700001","View Full Record in Web of Science")</f>
        <v>View Full Record in Web of Science</v>
      </c>
    </row>
    <row r="20" spans="1:72" x14ac:dyDescent="0.25">
      <c r="A20" t="s">
        <v>72</v>
      </c>
      <c r="B20" t="s">
        <v>452</v>
      </c>
      <c r="C20" t="s">
        <v>74</v>
      </c>
      <c r="D20" t="s">
        <v>74</v>
      </c>
      <c r="E20" t="s">
        <v>74</v>
      </c>
      <c r="F20" t="s">
        <v>453</v>
      </c>
      <c r="G20" t="s">
        <v>74</v>
      </c>
      <c r="H20" t="s">
        <v>74</v>
      </c>
      <c r="I20" t="s">
        <v>454</v>
      </c>
      <c r="J20" t="s">
        <v>455</v>
      </c>
      <c r="K20" t="s">
        <v>74</v>
      </c>
      <c r="L20" t="s">
        <v>74</v>
      </c>
      <c r="M20" t="s">
        <v>78</v>
      </c>
      <c r="N20" t="s">
        <v>79</v>
      </c>
      <c r="O20" t="s">
        <v>74</v>
      </c>
      <c r="P20" t="s">
        <v>74</v>
      </c>
      <c r="Q20" t="s">
        <v>74</v>
      </c>
      <c r="R20" t="s">
        <v>74</v>
      </c>
      <c r="S20" t="s">
        <v>74</v>
      </c>
      <c r="T20" t="s">
        <v>456</v>
      </c>
      <c r="U20" t="s">
        <v>74</v>
      </c>
      <c r="V20" t="s">
        <v>457</v>
      </c>
      <c r="W20" t="s">
        <v>458</v>
      </c>
      <c r="X20" t="s">
        <v>459</v>
      </c>
      <c r="Y20" t="s">
        <v>460</v>
      </c>
      <c r="Z20" t="s">
        <v>461</v>
      </c>
      <c r="AA20" t="s">
        <v>462</v>
      </c>
      <c r="AB20" t="s">
        <v>463</v>
      </c>
      <c r="AC20" t="s">
        <v>464</v>
      </c>
      <c r="AD20" t="s">
        <v>465</v>
      </c>
      <c r="AE20" t="s">
        <v>466</v>
      </c>
      <c r="AF20" t="s">
        <v>74</v>
      </c>
      <c r="AG20">
        <v>18</v>
      </c>
      <c r="AH20">
        <v>0</v>
      </c>
      <c r="AI20">
        <v>0</v>
      </c>
      <c r="AJ20">
        <v>0</v>
      </c>
      <c r="AK20">
        <v>3</v>
      </c>
      <c r="AL20" t="s">
        <v>467</v>
      </c>
      <c r="AM20" t="s">
        <v>112</v>
      </c>
      <c r="AN20" t="s">
        <v>468</v>
      </c>
      <c r="AO20" t="s">
        <v>469</v>
      </c>
      <c r="AP20" t="s">
        <v>470</v>
      </c>
      <c r="AQ20" t="s">
        <v>74</v>
      </c>
      <c r="AR20" t="s">
        <v>471</v>
      </c>
      <c r="AS20" t="s">
        <v>472</v>
      </c>
      <c r="AT20" t="s">
        <v>74</v>
      </c>
      <c r="AU20">
        <v>2021</v>
      </c>
      <c r="AV20">
        <v>21</v>
      </c>
      <c r="AW20">
        <v>2</v>
      </c>
      <c r="AX20" t="s">
        <v>74</v>
      </c>
      <c r="AY20" t="s">
        <v>74</v>
      </c>
      <c r="AZ20" t="s">
        <v>74</v>
      </c>
      <c r="BA20" t="s">
        <v>74</v>
      </c>
      <c r="BB20">
        <v>322</v>
      </c>
      <c r="BC20">
        <v>339</v>
      </c>
      <c r="BD20" t="s">
        <v>74</v>
      </c>
      <c r="BE20" t="s">
        <v>473</v>
      </c>
      <c r="BF20" t="str">
        <f>HYPERLINK("http://dx.doi.org/10.22363/2313-2272-2021-21-2-322-339","http://dx.doi.org/10.22363/2313-2272-2021-21-2-322-339")</f>
        <v>http://dx.doi.org/10.22363/2313-2272-2021-21-2-322-339</v>
      </c>
      <c r="BG20" t="s">
        <v>74</v>
      </c>
      <c r="BH20" t="s">
        <v>74</v>
      </c>
      <c r="BI20">
        <v>18</v>
      </c>
      <c r="BJ20" t="s">
        <v>474</v>
      </c>
      <c r="BK20" t="s">
        <v>96</v>
      </c>
      <c r="BL20" t="s">
        <v>474</v>
      </c>
      <c r="BM20" t="s">
        <v>475</v>
      </c>
      <c r="BN20" t="s">
        <v>74</v>
      </c>
      <c r="BO20" t="s">
        <v>99</v>
      </c>
      <c r="BP20" t="s">
        <v>74</v>
      </c>
      <c r="BQ20" t="s">
        <v>74</v>
      </c>
      <c r="BR20" t="s">
        <v>100</v>
      </c>
      <c r="BS20" t="s">
        <v>476</v>
      </c>
      <c r="BT20" t="str">
        <f>HYPERLINK("https%3A%2F%2Fwww.webofscience.com%2Fwos%2Fwoscc%2Ffull-record%2FWOS:000665860800009","View Full Record in Web of Science")</f>
        <v>View Full Record in Web of Science</v>
      </c>
    </row>
    <row r="21" spans="1:72" x14ac:dyDescent="0.25">
      <c r="A21" t="s">
        <v>72</v>
      </c>
      <c r="B21" t="s">
        <v>477</v>
      </c>
      <c r="C21" t="s">
        <v>74</v>
      </c>
      <c r="D21" t="s">
        <v>74</v>
      </c>
      <c r="E21" t="s">
        <v>74</v>
      </c>
      <c r="F21" t="s">
        <v>478</v>
      </c>
      <c r="G21" t="s">
        <v>74</v>
      </c>
      <c r="H21" t="s">
        <v>74</v>
      </c>
      <c r="I21" t="s">
        <v>479</v>
      </c>
      <c r="J21" t="s">
        <v>480</v>
      </c>
      <c r="K21" t="s">
        <v>74</v>
      </c>
      <c r="L21" t="s">
        <v>74</v>
      </c>
      <c r="M21" t="s">
        <v>78</v>
      </c>
      <c r="N21" t="s">
        <v>79</v>
      </c>
      <c r="O21" t="s">
        <v>74</v>
      </c>
      <c r="P21" t="s">
        <v>74</v>
      </c>
      <c r="Q21" t="s">
        <v>74</v>
      </c>
      <c r="R21" t="s">
        <v>74</v>
      </c>
      <c r="S21" t="s">
        <v>74</v>
      </c>
      <c r="T21" t="s">
        <v>481</v>
      </c>
      <c r="U21" t="s">
        <v>74</v>
      </c>
      <c r="V21" t="s">
        <v>482</v>
      </c>
      <c r="W21" t="s">
        <v>483</v>
      </c>
      <c r="X21" t="s">
        <v>484</v>
      </c>
      <c r="Y21" t="s">
        <v>485</v>
      </c>
      <c r="Z21" t="s">
        <v>486</v>
      </c>
      <c r="AA21" t="s">
        <v>74</v>
      </c>
      <c r="AB21" t="s">
        <v>74</v>
      </c>
      <c r="AC21" t="s">
        <v>74</v>
      </c>
      <c r="AD21" t="s">
        <v>74</v>
      </c>
      <c r="AE21" t="s">
        <v>74</v>
      </c>
      <c r="AF21" t="s">
        <v>74</v>
      </c>
      <c r="AG21">
        <v>6</v>
      </c>
      <c r="AH21">
        <v>0</v>
      </c>
      <c r="AI21">
        <v>0</v>
      </c>
      <c r="AJ21">
        <v>0</v>
      </c>
      <c r="AK21">
        <v>0</v>
      </c>
      <c r="AL21" t="s">
        <v>487</v>
      </c>
      <c r="AM21" t="s">
        <v>488</v>
      </c>
      <c r="AN21" t="s">
        <v>489</v>
      </c>
      <c r="AO21" t="s">
        <v>490</v>
      </c>
      <c r="AP21" t="s">
        <v>74</v>
      </c>
      <c r="AQ21" t="s">
        <v>74</v>
      </c>
      <c r="AR21" t="s">
        <v>491</v>
      </c>
      <c r="AS21" t="s">
        <v>492</v>
      </c>
      <c r="AT21" t="s">
        <v>74</v>
      </c>
      <c r="AU21">
        <v>2021</v>
      </c>
      <c r="AV21">
        <v>26</v>
      </c>
      <c r="AW21">
        <v>4</v>
      </c>
      <c r="AX21" t="s">
        <v>74</v>
      </c>
      <c r="AY21" t="s">
        <v>74</v>
      </c>
      <c r="AZ21" t="s">
        <v>74</v>
      </c>
      <c r="BA21" t="s">
        <v>74</v>
      </c>
      <c r="BB21">
        <v>316</v>
      </c>
      <c r="BC21">
        <v>321</v>
      </c>
      <c r="BD21" t="s">
        <v>74</v>
      </c>
      <c r="BE21" t="s">
        <v>493</v>
      </c>
      <c r="BF21" t="str">
        <f>HYPERLINK("http://dx.doi.org/10.51762/1FK-2021-26-04-28","http://dx.doi.org/10.51762/1FK-2021-26-04-28")</f>
        <v>http://dx.doi.org/10.51762/1FK-2021-26-04-28</v>
      </c>
      <c r="BG21" t="s">
        <v>74</v>
      </c>
      <c r="BH21" t="s">
        <v>74</v>
      </c>
      <c r="BI21">
        <v>6</v>
      </c>
      <c r="BJ21" t="s">
        <v>494</v>
      </c>
      <c r="BK21" t="s">
        <v>96</v>
      </c>
      <c r="BL21" t="s">
        <v>494</v>
      </c>
      <c r="BM21" t="s">
        <v>495</v>
      </c>
      <c r="BN21" t="s">
        <v>74</v>
      </c>
      <c r="BO21" t="s">
        <v>99</v>
      </c>
      <c r="BP21" t="s">
        <v>74</v>
      </c>
      <c r="BQ21" t="s">
        <v>74</v>
      </c>
      <c r="BR21" t="s">
        <v>100</v>
      </c>
      <c r="BS21" t="s">
        <v>496</v>
      </c>
      <c r="BT21" t="str">
        <f>HYPERLINK("https%3A%2F%2Fwww.webofscience.com%2Fwos%2Fwoscc%2Ffull-record%2FWOS:000742349400009","View Full Record in Web of Science")</f>
        <v>View Full Record in Web of Science</v>
      </c>
    </row>
    <row r="22" spans="1:72" x14ac:dyDescent="0.25">
      <c r="A22" t="s">
        <v>72</v>
      </c>
      <c r="B22" t="s">
        <v>497</v>
      </c>
      <c r="C22" t="s">
        <v>74</v>
      </c>
      <c r="D22" t="s">
        <v>74</v>
      </c>
      <c r="E22" t="s">
        <v>74</v>
      </c>
      <c r="F22" t="s">
        <v>498</v>
      </c>
      <c r="G22" t="s">
        <v>74</v>
      </c>
      <c r="H22" t="s">
        <v>74</v>
      </c>
      <c r="I22" t="s">
        <v>499</v>
      </c>
      <c r="J22" t="s">
        <v>500</v>
      </c>
      <c r="K22" t="s">
        <v>74</v>
      </c>
      <c r="L22" t="s">
        <v>74</v>
      </c>
      <c r="M22" t="s">
        <v>78</v>
      </c>
      <c r="N22" t="s">
        <v>79</v>
      </c>
      <c r="O22" t="s">
        <v>74</v>
      </c>
      <c r="P22" t="s">
        <v>74</v>
      </c>
      <c r="Q22" t="s">
        <v>74</v>
      </c>
      <c r="R22" t="s">
        <v>74</v>
      </c>
      <c r="S22" t="s">
        <v>74</v>
      </c>
      <c r="T22" t="s">
        <v>501</v>
      </c>
      <c r="U22" t="s">
        <v>74</v>
      </c>
      <c r="V22" t="s">
        <v>502</v>
      </c>
      <c r="W22" t="s">
        <v>503</v>
      </c>
      <c r="X22" t="s">
        <v>74</v>
      </c>
      <c r="Y22" t="s">
        <v>504</v>
      </c>
      <c r="Z22" t="s">
        <v>505</v>
      </c>
      <c r="AA22" t="s">
        <v>74</v>
      </c>
      <c r="AB22" t="s">
        <v>74</v>
      </c>
      <c r="AC22" t="s">
        <v>74</v>
      </c>
      <c r="AD22" t="s">
        <v>74</v>
      </c>
      <c r="AE22" t="s">
        <v>74</v>
      </c>
      <c r="AF22" t="s">
        <v>74</v>
      </c>
      <c r="AG22">
        <v>24</v>
      </c>
      <c r="AH22">
        <v>0</v>
      </c>
      <c r="AI22">
        <v>0</v>
      </c>
      <c r="AJ22">
        <v>0</v>
      </c>
      <c r="AK22">
        <v>2</v>
      </c>
      <c r="AL22" t="s">
        <v>506</v>
      </c>
      <c r="AM22" t="s">
        <v>507</v>
      </c>
      <c r="AN22" t="s">
        <v>508</v>
      </c>
      <c r="AO22" t="s">
        <v>509</v>
      </c>
      <c r="AP22" t="s">
        <v>510</v>
      </c>
      <c r="AQ22" t="s">
        <v>74</v>
      </c>
      <c r="AR22" t="s">
        <v>511</v>
      </c>
      <c r="AS22" t="s">
        <v>512</v>
      </c>
      <c r="AT22" t="s">
        <v>74</v>
      </c>
      <c r="AU22">
        <v>2021</v>
      </c>
      <c r="AV22">
        <v>11</v>
      </c>
      <c r="AW22">
        <v>1</v>
      </c>
      <c r="AX22" t="s">
        <v>74</v>
      </c>
      <c r="AY22" t="s">
        <v>74</v>
      </c>
      <c r="AZ22" t="s">
        <v>74</v>
      </c>
      <c r="BA22" t="s">
        <v>74</v>
      </c>
      <c r="BB22">
        <v>158</v>
      </c>
      <c r="BC22">
        <v>167</v>
      </c>
      <c r="BD22" t="s">
        <v>74</v>
      </c>
      <c r="BE22" t="s">
        <v>513</v>
      </c>
      <c r="BF22" t="str">
        <f>HYPERLINK("http://dx.doi.org/10.30624/2220-4156-2021-11-1-158-167","http://dx.doi.org/10.30624/2220-4156-2021-11-1-158-167")</f>
        <v>http://dx.doi.org/10.30624/2220-4156-2021-11-1-158-167</v>
      </c>
      <c r="BG22" t="s">
        <v>74</v>
      </c>
      <c r="BH22" t="s">
        <v>74</v>
      </c>
      <c r="BI22">
        <v>10</v>
      </c>
      <c r="BJ22" t="s">
        <v>514</v>
      </c>
      <c r="BK22" t="s">
        <v>96</v>
      </c>
      <c r="BL22" t="s">
        <v>515</v>
      </c>
      <c r="BM22" t="s">
        <v>516</v>
      </c>
      <c r="BN22" t="s">
        <v>74</v>
      </c>
      <c r="BO22" t="s">
        <v>99</v>
      </c>
      <c r="BP22" t="s">
        <v>74</v>
      </c>
      <c r="BQ22" t="s">
        <v>74</v>
      </c>
      <c r="BR22" t="s">
        <v>100</v>
      </c>
      <c r="BS22" t="s">
        <v>517</v>
      </c>
      <c r="BT22" t="str">
        <f>HYPERLINK("https%3A%2F%2Fwww.webofscience.com%2Fwos%2Fwoscc%2Ffull-record%2FWOS:000679476400016","View Full Record in Web of Science")</f>
        <v>View Full Record in Web of Science</v>
      </c>
    </row>
    <row r="23" spans="1:72" x14ac:dyDescent="0.25">
      <c r="A23" t="s">
        <v>72</v>
      </c>
      <c r="B23" t="s">
        <v>368</v>
      </c>
      <c r="C23" t="s">
        <v>74</v>
      </c>
      <c r="D23" t="s">
        <v>74</v>
      </c>
      <c r="E23" t="s">
        <v>74</v>
      </c>
      <c r="F23" t="s">
        <v>518</v>
      </c>
      <c r="G23" t="s">
        <v>74</v>
      </c>
      <c r="H23" t="s">
        <v>74</v>
      </c>
      <c r="I23" t="s">
        <v>519</v>
      </c>
      <c r="J23" t="s">
        <v>520</v>
      </c>
      <c r="K23" t="s">
        <v>74</v>
      </c>
      <c r="L23" t="s">
        <v>74</v>
      </c>
      <c r="M23" t="s">
        <v>126</v>
      </c>
      <c r="N23" t="s">
        <v>79</v>
      </c>
      <c r="O23" t="s">
        <v>74</v>
      </c>
      <c r="P23" t="s">
        <v>74</v>
      </c>
      <c r="Q23" t="s">
        <v>74</v>
      </c>
      <c r="R23" t="s">
        <v>74</v>
      </c>
      <c r="S23" t="s">
        <v>74</v>
      </c>
      <c r="T23" t="s">
        <v>521</v>
      </c>
      <c r="U23" t="s">
        <v>522</v>
      </c>
      <c r="V23" t="s">
        <v>523</v>
      </c>
      <c r="W23" t="s">
        <v>524</v>
      </c>
      <c r="X23" t="s">
        <v>398</v>
      </c>
      <c r="Y23" t="s">
        <v>525</v>
      </c>
      <c r="Z23" t="s">
        <v>526</v>
      </c>
      <c r="AA23" t="s">
        <v>377</v>
      </c>
      <c r="AB23" t="s">
        <v>378</v>
      </c>
      <c r="AC23" t="s">
        <v>527</v>
      </c>
      <c r="AD23" t="s">
        <v>528</v>
      </c>
      <c r="AE23" t="s">
        <v>529</v>
      </c>
      <c r="AF23" t="s">
        <v>74</v>
      </c>
      <c r="AG23">
        <v>38</v>
      </c>
      <c r="AH23">
        <v>3</v>
      </c>
      <c r="AI23">
        <v>3</v>
      </c>
      <c r="AJ23">
        <v>11</v>
      </c>
      <c r="AK23">
        <v>60</v>
      </c>
      <c r="AL23" t="s">
        <v>530</v>
      </c>
      <c r="AM23" t="s">
        <v>112</v>
      </c>
      <c r="AN23" t="s">
        <v>531</v>
      </c>
      <c r="AO23" t="s">
        <v>532</v>
      </c>
      <c r="AP23" t="s">
        <v>533</v>
      </c>
      <c r="AQ23" t="s">
        <v>74</v>
      </c>
      <c r="AR23" t="s">
        <v>534</v>
      </c>
      <c r="AS23" t="s">
        <v>535</v>
      </c>
      <c r="AT23" t="s">
        <v>74</v>
      </c>
      <c r="AU23">
        <v>2021</v>
      </c>
      <c r="AV23">
        <v>14</v>
      </c>
      <c r="AW23">
        <v>4</v>
      </c>
      <c r="AX23" t="s">
        <v>74</v>
      </c>
      <c r="AY23" t="s">
        <v>74</v>
      </c>
      <c r="AZ23" t="s">
        <v>74</v>
      </c>
      <c r="BA23" t="s">
        <v>74</v>
      </c>
      <c r="BB23">
        <v>55</v>
      </c>
      <c r="BC23" t="s">
        <v>117</v>
      </c>
      <c r="BD23" t="s">
        <v>74</v>
      </c>
      <c r="BE23" t="s">
        <v>536</v>
      </c>
      <c r="BF23" t="str">
        <f>HYPERLINK("http://dx.doi.org/10.11621/pir.2021.0412","http://dx.doi.org/10.11621/pir.2021.0412")</f>
        <v>http://dx.doi.org/10.11621/pir.2021.0412</v>
      </c>
      <c r="BG23" t="s">
        <v>74</v>
      </c>
      <c r="BH23" t="s">
        <v>74</v>
      </c>
      <c r="BI23">
        <v>16</v>
      </c>
      <c r="BJ23" t="s">
        <v>95</v>
      </c>
      <c r="BK23" t="s">
        <v>96</v>
      </c>
      <c r="BL23" t="s">
        <v>97</v>
      </c>
      <c r="BM23" t="s">
        <v>537</v>
      </c>
      <c r="BN23">
        <v>36733812</v>
      </c>
      <c r="BO23" t="s">
        <v>168</v>
      </c>
      <c r="BP23" t="s">
        <v>74</v>
      </c>
      <c r="BQ23" t="s">
        <v>74</v>
      </c>
      <c r="BR23" t="s">
        <v>100</v>
      </c>
      <c r="BS23" t="s">
        <v>538</v>
      </c>
      <c r="BT23" t="str">
        <f>HYPERLINK("https%3A%2F%2Fwww.webofscience.com%2Fwos%2Fwoscc%2Ffull-record%2FWOS:000740033100003","View Full Record in Web of Science")</f>
        <v>View Full Record in Web of Science</v>
      </c>
    </row>
    <row r="24" spans="1:72" x14ac:dyDescent="0.25">
      <c r="A24" t="s">
        <v>72</v>
      </c>
      <c r="B24" t="s">
        <v>539</v>
      </c>
      <c r="C24" t="s">
        <v>74</v>
      </c>
      <c r="D24" t="s">
        <v>74</v>
      </c>
      <c r="E24" t="s">
        <v>74</v>
      </c>
      <c r="F24" t="s">
        <v>540</v>
      </c>
      <c r="G24" t="s">
        <v>74</v>
      </c>
      <c r="H24" t="s">
        <v>74</v>
      </c>
      <c r="I24" t="s">
        <v>541</v>
      </c>
      <c r="J24" t="s">
        <v>542</v>
      </c>
      <c r="K24" t="s">
        <v>74</v>
      </c>
      <c r="L24" t="s">
        <v>74</v>
      </c>
      <c r="M24" t="s">
        <v>126</v>
      </c>
      <c r="N24" t="s">
        <v>79</v>
      </c>
      <c r="O24" t="s">
        <v>74</v>
      </c>
      <c r="P24" t="s">
        <v>74</v>
      </c>
      <c r="Q24" t="s">
        <v>74</v>
      </c>
      <c r="R24" t="s">
        <v>74</v>
      </c>
      <c r="S24" t="s">
        <v>74</v>
      </c>
      <c r="T24" t="s">
        <v>543</v>
      </c>
      <c r="U24" t="s">
        <v>74</v>
      </c>
      <c r="V24" t="s">
        <v>544</v>
      </c>
      <c r="W24" t="s">
        <v>545</v>
      </c>
      <c r="X24" t="s">
        <v>546</v>
      </c>
      <c r="Y24" t="s">
        <v>547</v>
      </c>
      <c r="Z24" t="s">
        <v>548</v>
      </c>
      <c r="AA24" t="s">
        <v>549</v>
      </c>
      <c r="AB24" t="s">
        <v>550</v>
      </c>
      <c r="AC24" t="s">
        <v>74</v>
      </c>
      <c r="AD24" t="s">
        <v>74</v>
      </c>
      <c r="AE24" t="s">
        <v>74</v>
      </c>
      <c r="AF24" t="s">
        <v>74</v>
      </c>
      <c r="AG24">
        <v>23</v>
      </c>
      <c r="AH24">
        <v>0</v>
      </c>
      <c r="AI24">
        <v>0</v>
      </c>
      <c r="AJ24">
        <v>4</v>
      </c>
      <c r="AK24">
        <v>13</v>
      </c>
      <c r="AL24" t="s">
        <v>551</v>
      </c>
      <c r="AM24" t="s">
        <v>552</v>
      </c>
      <c r="AN24" t="s">
        <v>553</v>
      </c>
      <c r="AO24" t="s">
        <v>554</v>
      </c>
      <c r="AP24" t="s">
        <v>555</v>
      </c>
      <c r="AQ24" t="s">
        <v>74</v>
      </c>
      <c r="AR24" t="s">
        <v>556</v>
      </c>
      <c r="AS24" t="s">
        <v>557</v>
      </c>
      <c r="AT24" t="s">
        <v>400</v>
      </c>
      <c r="AU24">
        <v>2020</v>
      </c>
      <c r="AV24" t="s">
        <v>74</v>
      </c>
      <c r="AW24">
        <v>5</v>
      </c>
      <c r="AX24" t="s">
        <v>74</v>
      </c>
      <c r="AY24" t="s">
        <v>74</v>
      </c>
      <c r="AZ24" t="s">
        <v>74</v>
      </c>
      <c r="BA24" t="s">
        <v>74</v>
      </c>
      <c r="BB24">
        <v>103</v>
      </c>
      <c r="BC24">
        <v>116</v>
      </c>
      <c r="BD24" t="s">
        <v>74</v>
      </c>
      <c r="BE24" t="s">
        <v>558</v>
      </c>
      <c r="BF24" t="str">
        <f>HYPERLINK("http://dx.doi.org/10.32014/2020.2518-1467.149","http://dx.doi.org/10.32014/2020.2518-1467.149")</f>
        <v>http://dx.doi.org/10.32014/2020.2518-1467.149</v>
      </c>
      <c r="BG24" t="s">
        <v>74</v>
      </c>
      <c r="BH24" t="s">
        <v>74</v>
      </c>
      <c r="BI24">
        <v>14</v>
      </c>
      <c r="BJ24" t="s">
        <v>208</v>
      </c>
      <c r="BK24" t="s">
        <v>96</v>
      </c>
      <c r="BL24" t="s">
        <v>209</v>
      </c>
      <c r="BM24" t="s">
        <v>559</v>
      </c>
      <c r="BN24" t="s">
        <v>74</v>
      </c>
      <c r="BO24" t="s">
        <v>560</v>
      </c>
      <c r="BP24" t="s">
        <v>74</v>
      </c>
      <c r="BQ24" t="s">
        <v>74</v>
      </c>
      <c r="BR24" t="s">
        <v>100</v>
      </c>
      <c r="BS24" t="s">
        <v>561</v>
      </c>
      <c r="BT24" t="str">
        <f>HYPERLINK("https%3A%2F%2Fwww.webofscience.com%2Fwos%2Fwoscc%2Ffull-record%2FWOS:000605724300013","View Full Record in Web of Science")</f>
        <v>View Full Record in Web of Science</v>
      </c>
    </row>
    <row r="25" spans="1:72" x14ac:dyDescent="0.25">
      <c r="A25" t="s">
        <v>72</v>
      </c>
      <c r="B25" t="s">
        <v>562</v>
      </c>
      <c r="C25" t="s">
        <v>74</v>
      </c>
      <c r="D25" t="s">
        <v>74</v>
      </c>
      <c r="E25" t="s">
        <v>74</v>
      </c>
      <c r="F25" t="s">
        <v>563</v>
      </c>
      <c r="G25" t="s">
        <v>74</v>
      </c>
      <c r="H25" t="s">
        <v>74</v>
      </c>
      <c r="I25" t="s">
        <v>564</v>
      </c>
      <c r="J25" t="s">
        <v>565</v>
      </c>
      <c r="K25" t="s">
        <v>74</v>
      </c>
      <c r="L25" t="s">
        <v>74</v>
      </c>
      <c r="M25" t="s">
        <v>78</v>
      </c>
      <c r="N25" t="s">
        <v>79</v>
      </c>
      <c r="O25" t="s">
        <v>74</v>
      </c>
      <c r="P25" t="s">
        <v>74</v>
      </c>
      <c r="Q25" t="s">
        <v>74</v>
      </c>
      <c r="R25" t="s">
        <v>74</v>
      </c>
      <c r="S25" t="s">
        <v>74</v>
      </c>
      <c r="T25" t="s">
        <v>566</v>
      </c>
      <c r="U25" t="s">
        <v>567</v>
      </c>
      <c r="V25" t="s">
        <v>568</v>
      </c>
      <c r="W25" t="s">
        <v>569</v>
      </c>
      <c r="X25" t="s">
        <v>570</v>
      </c>
      <c r="Y25" t="s">
        <v>571</v>
      </c>
      <c r="Z25" t="s">
        <v>572</v>
      </c>
      <c r="AA25" t="s">
        <v>573</v>
      </c>
      <c r="AB25" t="s">
        <v>74</v>
      </c>
      <c r="AC25" t="s">
        <v>74</v>
      </c>
      <c r="AD25" t="s">
        <v>74</v>
      </c>
      <c r="AE25" t="s">
        <v>74</v>
      </c>
      <c r="AF25" t="s">
        <v>74</v>
      </c>
      <c r="AG25">
        <v>35</v>
      </c>
      <c r="AH25">
        <v>0</v>
      </c>
      <c r="AI25">
        <v>0</v>
      </c>
      <c r="AJ25">
        <v>1</v>
      </c>
      <c r="AK25">
        <v>7</v>
      </c>
      <c r="AL25" t="s">
        <v>574</v>
      </c>
      <c r="AM25" t="s">
        <v>488</v>
      </c>
      <c r="AN25" t="s">
        <v>575</v>
      </c>
      <c r="AO25" t="s">
        <v>576</v>
      </c>
      <c r="AP25" t="s">
        <v>577</v>
      </c>
      <c r="AQ25" t="s">
        <v>74</v>
      </c>
      <c r="AR25" t="s">
        <v>578</v>
      </c>
      <c r="AS25" t="s">
        <v>579</v>
      </c>
      <c r="AT25" t="s">
        <v>580</v>
      </c>
      <c r="AU25">
        <v>2020</v>
      </c>
      <c r="AV25">
        <v>22</v>
      </c>
      <c r="AW25">
        <v>7</v>
      </c>
      <c r="AX25" t="s">
        <v>74</v>
      </c>
      <c r="AY25" t="s">
        <v>74</v>
      </c>
      <c r="AZ25" t="s">
        <v>74</v>
      </c>
      <c r="BA25" t="s">
        <v>74</v>
      </c>
      <c r="BB25">
        <v>33</v>
      </c>
      <c r="BC25">
        <v>51</v>
      </c>
      <c r="BD25" t="s">
        <v>74</v>
      </c>
      <c r="BE25" t="s">
        <v>581</v>
      </c>
      <c r="BF25" t="str">
        <f>HYPERLINK("http://dx.doi.org/10.17853/1994-5639-2020-7-33-51","http://dx.doi.org/10.17853/1994-5639-2020-7-33-51")</f>
        <v>http://dx.doi.org/10.17853/1994-5639-2020-7-33-51</v>
      </c>
      <c r="BG25" t="s">
        <v>74</v>
      </c>
      <c r="BH25" t="s">
        <v>74</v>
      </c>
      <c r="BI25">
        <v>19</v>
      </c>
      <c r="BJ25" t="s">
        <v>494</v>
      </c>
      <c r="BK25" t="s">
        <v>96</v>
      </c>
      <c r="BL25" t="s">
        <v>494</v>
      </c>
      <c r="BM25" t="s">
        <v>582</v>
      </c>
      <c r="BN25" t="s">
        <v>74</v>
      </c>
      <c r="BO25" t="s">
        <v>99</v>
      </c>
      <c r="BP25" t="s">
        <v>74</v>
      </c>
      <c r="BQ25" t="s">
        <v>74</v>
      </c>
      <c r="BR25" t="s">
        <v>100</v>
      </c>
      <c r="BS25" t="s">
        <v>583</v>
      </c>
      <c r="BT25" t="str">
        <f>HYPERLINK("https%3A%2F%2Fwww.webofscience.com%2Fwos%2Fwoscc%2Ffull-record%2FWOS:000567504000002","View Full Record in Web of Science")</f>
        <v>View Full Record in Web of Science</v>
      </c>
    </row>
    <row r="26" spans="1:72" x14ac:dyDescent="0.25">
      <c r="A26" t="s">
        <v>72</v>
      </c>
      <c r="B26" t="s">
        <v>539</v>
      </c>
      <c r="C26" t="s">
        <v>74</v>
      </c>
      <c r="D26" t="s">
        <v>74</v>
      </c>
      <c r="E26" t="s">
        <v>74</v>
      </c>
      <c r="F26" t="s">
        <v>540</v>
      </c>
      <c r="G26" t="s">
        <v>74</v>
      </c>
      <c r="H26" t="s">
        <v>74</v>
      </c>
      <c r="I26" t="s">
        <v>584</v>
      </c>
      <c r="J26" t="s">
        <v>542</v>
      </c>
      <c r="K26" t="s">
        <v>74</v>
      </c>
      <c r="L26" t="s">
        <v>74</v>
      </c>
      <c r="M26" t="s">
        <v>126</v>
      </c>
      <c r="N26" t="s">
        <v>79</v>
      </c>
      <c r="O26" t="s">
        <v>74</v>
      </c>
      <c r="P26" t="s">
        <v>74</v>
      </c>
      <c r="Q26" t="s">
        <v>74</v>
      </c>
      <c r="R26" t="s">
        <v>74</v>
      </c>
      <c r="S26" t="s">
        <v>74</v>
      </c>
      <c r="T26" t="s">
        <v>585</v>
      </c>
      <c r="U26" t="s">
        <v>74</v>
      </c>
      <c r="V26" t="s">
        <v>586</v>
      </c>
      <c r="W26" t="s">
        <v>587</v>
      </c>
      <c r="X26" t="s">
        <v>546</v>
      </c>
      <c r="Y26" t="s">
        <v>588</v>
      </c>
      <c r="Z26" t="s">
        <v>548</v>
      </c>
      <c r="AA26" t="s">
        <v>549</v>
      </c>
      <c r="AB26" t="s">
        <v>550</v>
      </c>
      <c r="AC26" t="s">
        <v>74</v>
      </c>
      <c r="AD26" t="s">
        <v>74</v>
      </c>
      <c r="AE26" t="s">
        <v>74</v>
      </c>
      <c r="AF26" t="s">
        <v>74</v>
      </c>
      <c r="AG26">
        <v>15</v>
      </c>
      <c r="AH26">
        <v>0</v>
      </c>
      <c r="AI26">
        <v>0</v>
      </c>
      <c r="AJ26">
        <v>0</v>
      </c>
      <c r="AK26">
        <v>5</v>
      </c>
      <c r="AL26" t="s">
        <v>551</v>
      </c>
      <c r="AM26" t="s">
        <v>552</v>
      </c>
      <c r="AN26" t="s">
        <v>553</v>
      </c>
      <c r="AO26" t="s">
        <v>554</v>
      </c>
      <c r="AP26" t="s">
        <v>555</v>
      </c>
      <c r="AQ26" t="s">
        <v>74</v>
      </c>
      <c r="AR26" t="s">
        <v>556</v>
      </c>
      <c r="AS26" t="s">
        <v>557</v>
      </c>
      <c r="AT26" t="s">
        <v>589</v>
      </c>
      <c r="AU26">
        <v>2020</v>
      </c>
      <c r="AV26" t="s">
        <v>74</v>
      </c>
      <c r="AW26">
        <v>4</v>
      </c>
      <c r="AX26" t="s">
        <v>74</v>
      </c>
      <c r="AY26" t="s">
        <v>74</v>
      </c>
      <c r="AZ26" t="s">
        <v>74</v>
      </c>
      <c r="BA26" t="s">
        <v>74</v>
      </c>
      <c r="BB26">
        <v>251</v>
      </c>
      <c r="BC26">
        <v>264</v>
      </c>
      <c r="BD26" t="s">
        <v>74</v>
      </c>
      <c r="BE26" t="s">
        <v>590</v>
      </c>
      <c r="BF26" t="str">
        <f>HYPERLINK("http://dx.doi.org/10.32014/2020.2518-1467.126","http://dx.doi.org/10.32014/2020.2518-1467.126")</f>
        <v>http://dx.doi.org/10.32014/2020.2518-1467.126</v>
      </c>
      <c r="BG26" t="s">
        <v>74</v>
      </c>
      <c r="BH26" t="s">
        <v>74</v>
      </c>
      <c r="BI26">
        <v>14</v>
      </c>
      <c r="BJ26" t="s">
        <v>208</v>
      </c>
      <c r="BK26" t="s">
        <v>96</v>
      </c>
      <c r="BL26" t="s">
        <v>209</v>
      </c>
      <c r="BM26" t="s">
        <v>591</v>
      </c>
      <c r="BN26" t="s">
        <v>74</v>
      </c>
      <c r="BO26" t="s">
        <v>74</v>
      </c>
      <c r="BP26" t="s">
        <v>74</v>
      </c>
      <c r="BQ26" t="s">
        <v>74</v>
      </c>
      <c r="BR26" t="s">
        <v>100</v>
      </c>
      <c r="BS26" t="s">
        <v>592</v>
      </c>
      <c r="BT26" t="str">
        <f>HYPERLINK("https%3A%2F%2Fwww.webofscience.com%2Fwos%2Fwoscc%2Ffull-record%2FWOS:000575365000029","View Full Record in Web of Science")</f>
        <v>View Full Record in Web of Science</v>
      </c>
    </row>
    <row r="27" spans="1:72" x14ac:dyDescent="0.25">
      <c r="A27" t="s">
        <v>72</v>
      </c>
      <c r="B27" t="s">
        <v>539</v>
      </c>
      <c r="C27" t="s">
        <v>74</v>
      </c>
      <c r="D27" t="s">
        <v>74</v>
      </c>
      <c r="E27" t="s">
        <v>74</v>
      </c>
      <c r="F27" t="s">
        <v>540</v>
      </c>
      <c r="G27" t="s">
        <v>74</v>
      </c>
      <c r="H27" t="s">
        <v>74</v>
      </c>
      <c r="I27" t="s">
        <v>593</v>
      </c>
      <c r="J27" t="s">
        <v>542</v>
      </c>
      <c r="K27" t="s">
        <v>74</v>
      </c>
      <c r="L27" t="s">
        <v>74</v>
      </c>
      <c r="M27" t="s">
        <v>126</v>
      </c>
      <c r="N27" t="s">
        <v>79</v>
      </c>
      <c r="O27" t="s">
        <v>74</v>
      </c>
      <c r="P27" t="s">
        <v>74</v>
      </c>
      <c r="Q27" t="s">
        <v>74</v>
      </c>
      <c r="R27" t="s">
        <v>74</v>
      </c>
      <c r="S27" t="s">
        <v>74</v>
      </c>
      <c r="T27" t="s">
        <v>594</v>
      </c>
      <c r="U27" t="s">
        <v>74</v>
      </c>
      <c r="V27" t="s">
        <v>595</v>
      </c>
      <c r="W27" t="s">
        <v>596</v>
      </c>
      <c r="X27" t="s">
        <v>74</v>
      </c>
      <c r="Y27" t="s">
        <v>597</v>
      </c>
      <c r="Z27" t="s">
        <v>548</v>
      </c>
      <c r="AA27" t="s">
        <v>549</v>
      </c>
      <c r="AB27" t="s">
        <v>550</v>
      </c>
      <c r="AC27" t="s">
        <v>74</v>
      </c>
      <c r="AD27" t="s">
        <v>74</v>
      </c>
      <c r="AE27" t="s">
        <v>74</v>
      </c>
      <c r="AF27" t="s">
        <v>74</v>
      </c>
      <c r="AG27">
        <v>9</v>
      </c>
      <c r="AH27">
        <v>0</v>
      </c>
      <c r="AI27">
        <v>0</v>
      </c>
      <c r="AJ27">
        <v>2</v>
      </c>
      <c r="AK27">
        <v>5</v>
      </c>
      <c r="AL27" t="s">
        <v>551</v>
      </c>
      <c r="AM27" t="s">
        <v>552</v>
      </c>
      <c r="AN27" t="s">
        <v>553</v>
      </c>
      <c r="AO27" t="s">
        <v>554</v>
      </c>
      <c r="AP27" t="s">
        <v>555</v>
      </c>
      <c r="AQ27" t="s">
        <v>74</v>
      </c>
      <c r="AR27" t="s">
        <v>598</v>
      </c>
      <c r="AS27" t="s">
        <v>557</v>
      </c>
      <c r="AT27" t="s">
        <v>599</v>
      </c>
      <c r="AU27">
        <v>2020</v>
      </c>
      <c r="AV27" t="s">
        <v>74</v>
      </c>
      <c r="AW27">
        <v>3</v>
      </c>
      <c r="AX27" t="s">
        <v>74</v>
      </c>
      <c r="AY27" t="s">
        <v>74</v>
      </c>
      <c r="AZ27" t="s">
        <v>74</v>
      </c>
      <c r="BA27" t="s">
        <v>74</v>
      </c>
      <c r="BB27">
        <v>191</v>
      </c>
      <c r="BC27">
        <v>201</v>
      </c>
      <c r="BD27" t="s">
        <v>74</v>
      </c>
      <c r="BE27" t="s">
        <v>600</v>
      </c>
      <c r="BF27" t="str">
        <f>HYPERLINK("http://dx.doi.org/10.32014/2020.2518-1467.85","http://dx.doi.org/10.32014/2020.2518-1467.85")</f>
        <v>http://dx.doi.org/10.32014/2020.2518-1467.85</v>
      </c>
      <c r="BG27" t="s">
        <v>74</v>
      </c>
      <c r="BH27" t="s">
        <v>74</v>
      </c>
      <c r="BI27">
        <v>11</v>
      </c>
      <c r="BJ27" t="s">
        <v>208</v>
      </c>
      <c r="BK27" t="s">
        <v>96</v>
      </c>
      <c r="BL27" t="s">
        <v>209</v>
      </c>
      <c r="BM27" t="s">
        <v>601</v>
      </c>
      <c r="BN27" t="s">
        <v>74</v>
      </c>
      <c r="BO27" t="s">
        <v>560</v>
      </c>
      <c r="BP27" t="s">
        <v>74</v>
      </c>
      <c r="BQ27" t="s">
        <v>74</v>
      </c>
      <c r="BR27" t="s">
        <v>100</v>
      </c>
      <c r="BS27" t="s">
        <v>602</v>
      </c>
      <c r="BT27" t="str">
        <f>HYPERLINK("https%3A%2F%2Fwww.webofscience.com%2Fwos%2Fwoscc%2Ffull-record%2FWOS:000541694200023","View Full Record in Web of Science")</f>
        <v>View Full Record in Web of Science</v>
      </c>
    </row>
    <row r="28" spans="1:72" x14ac:dyDescent="0.25">
      <c r="A28" t="s">
        <v>72</v>
      </c>
      <c r="B28" t="s">
        <v>603</v>
      </c>
      <c r="C28" t="s">
        <v>74</v>
      </c>
      <c r="D28" t="s">
        <v>74</v>
      </c>
      <c r="E28" t="s">
        <v>74</v>
      </c>
      <c r="F28" t="s">
        <v>604</v>
      </c>
      <c r="G28" t="s">
        <v>74</v>
      </c>
      <c r="H28" t="s">
        <v>74</v>
      </c>
      <c r="I28" t="s">
        <v>605</v>
      </c>
      <c r="J28" t="s">
        <v>606</v>
      </c>
      <c r="K28" t="s">
        <v>74</v>
      </c>
      <c r="L28" t="s">
        <v>74</v>
      </c>
      <c r="M28" t="s">
        <v>126</v>
      </c>
      <c r="N28" t="s">
        <v>79</v>
      </c>
      <c r="O28" t="s">
        <v>74</v>
      </c>
      <c r="P28" t="s">
        <v>74</v>
      </c>
      <c r="Q28" t="s">
        <v>74</v>
      </c>
      <c r="R28" t="s">
        <v>74</v>
      </c>
      <c r="S28" t="s">
        <v>74</v>
      </c>
      <c r="T28" t="s">
        <v>607</v>
      </c>
      <c r="U28" t="s">
        <v>608</v>
      </c>
      <c r="V28" t="s">
        <v>609</v>
      </c>
      <c r="W28" t="s">
        <v>610</v>
      </c>
      <c r="X28" t="s">
        <v>611</v>
      </c>
      <c r="Y28" t="s">
        <v>612</v>
      </c>
      <c r="Z28" t="s">
        <v>74</v>
      </c>
      <c r="AA28" t="s">
        <v>613</v>
      </c>
      <c r="AB28" t="s">
        <v>74</v>
      </c>
      <c r="AC28" t="s">
        <v>74</v>
      </c>
      <c r="AD28" t="s">
        <v>74</v>
      </c>
      <c r="AE28" t="s">
        <v>74</v>
      </c>
      <c r="AF28" t="s">
        <v>74</v>
      </c>
      <c r="AG28">
        <v>18</v>
      </c>
      <c r="AH28">
        <v>3</v>
      </c>
      <c r="AI28">
        <v>3</v>
      </c>
      <c r="AJ28">
        <v>0</v>
      </c>
      <c r="AK28">
        <v>3</v>
      </c>
      <c r="AL28" t="s">
        <v>614</v>
      </c>
      <c r="AM28" t="s">
        <v>615</v>
      </c>
      <c r="AN28" t="s">
        <v>616</v>
      </c>
      <c r="AO28" t="s">
        <v>617</v>
      </c>
      <c r="AP28" t="s">
        <v>74</v>
      </c>
      <c r="AQ28" t="s">
        <v>74</v>
      </c>
      <c r="AR28" t="s">
        <v>618</v>
      </c>
      <c r="AS28" t="s">
        <v>619</v>
      </c>
      <c r="AT28" t="s">
        <v>620</v>
      </c>
      <c r="AU28">
        <v>2020</v>
      </c>
      <c r="AV28">
        <v>9</v>
      </c>
      <c r="AW28">
        <v>4</v>
      </c>
      <c r="AX28" t="s">
        <v>74</v>
      </c>
      <c r="AY28" t="s">
        <v>74</v>
      </c>
      <c r="AZ28" t="s">
        <v>74</v>
      </c>
      <c r="BA28" t="s">
        <v>74</v>
      </c>
      <c r="BB28">
        <v>132</v>
      </c>
      <c r="BC28">
        <v>138</v>
      </c>
      <c r="BD28" t="s">
        <v>74</v>
      </c>
      <c r="BE28" t="s">
        <v>74</v>
      </c>
      <c r="BF28" t="s">
        <v>74</v>
      </c>
      <c r="BG28" t="s">
        <v>74</v>
      </c>
      <c r="BH28" t="s">
        <v>74</v>
      </c>
      <c r="BI28">
        <v>7</v>
      </c>
      <c r="BJ28" t="s">
        <v>140</v>
      </c>
      <c r="BK28" t="s">
        <v>96</v>
      </c>
      <c r="BL28" t="s">
        <v>140</v>
      </c>
      <c r="BM28" t="s">
        <v>621</v>
      </c>
      <c r="BN28" t="s">
        <v>74</v>
      </c>
      <c r="BO28" t="s">
        <v>74</v>
      </c>
      <c r="BP28" t="s">
        <v>74</v>
      </c>
      <c r="BQ28" t="s">
        <v>74</v>
      </c>
      <c r="BR28" t="s">
        <v>100</v>
      </c>
      <c r="BS28" t="s">
        <v>622</v>
      </c>
      <c r="BT28" t="str">
        <f>HYPERLINK("https%3A%2F%2Fwww.webofscience.com%2Fwos%2Fwoscc%2Ffull-record%2FWOS:000528223300017","View Full Record in Web of Science")</f>
        <v>View Full Record in Web of Science</v>
      </c>
    </row>
    <row r="29" spans="1:72" x14ac:dyDescent="0.25">
      <c r="A29" t="s">
        <v>72</v>
      </c>
      <c r="B29" t="s">
        <v>623</v>
      </c>
      <c r="C29" t="s">
        <v>74</v>
      </c>
      <c r="D29" t="s">
        <v>74</v>
      </c>
      <c r="E29" t="s">
        <v>74</v>
      </c>
      <c r="F29" t="s">
        <v>624</v>
      </c>
      <c r="G29" t="s">
        <v>74</v>
      </c>
      <c r="H29" t="s">
        <v>74</v>
      </c>
      <c r="I29" t="s">
        <v>625</v>
      </c>
      <c r="J29" t="s">
        <v>606</v>
      </c>
      <c r="K29" t="s">
        <v>74</v>
      </c>
      <c r="L29" t="s">
        <v>74</v>
      </c>
      <c r="M29" t="s">
        <v>126</v>
      </c>
      <c r="N29" t="s">
        <v>79</v>
      </c>
      <c r="O29" t="s">
        <v>74</v>
      </c>
      <c r="P29" t="s">
        <v>74</v>
      </c>
      <c r="Q29" t="s">
        <v>74</v>
      </c>
      <c r="R29" t="s">
        <v>74</v>
      </c>
      <c r="S29" t="s">
        <v>74</v>
      </c>
      <c r="T29" t="s">
        <v>626</v>
      </c>
      <c r="U29" t="s">
        <v>74</v>
      </c>
      <c r="V29" t="s">
        <v>627</v>
      </c>
      <c r="W29" t="s">
        <v>628</v>
      </c>
      <c r="X29" t="s">
        <v>629</v>
      </c>
      <c r="Y29" t="s">
        <v>630</v>
      </c>
      <c r="Z29" t="s">
        <v>74</v>
      </c>
      <c r="AA29" t="s">
        <v>74</v>
      </c>
      <c r="AB29" t="s">
        <v>74</v>
      </c>
      <c r="AC29" t="s">
        <v>631</v>
      </c>
      <c r="AD29" t="s">
        <v>632</v>
      </c>
      <c r="AE29" t="s">
        <v>633</v>
      </c>
      <c r="AF29" t="s">
        <v>74</v>
      </c>
      <c r="AG29">
        <v>27</v>
      </c>
      <c r="AH29">
        <v>0</v>
      </c>
      <c r="AI29">
        <v>0</v>
      </c>
      <c r="AJ29">
        <v>0</v>
      </c>
      <c r="AK29">
        <v>1</v>
      </c>
      <c r="AL29" t="s">
        <v>614</v>
      </c>
      <c r="AM29" t="s">
        <v>615</v>
      </c>
      <c r="AN29" t="s">
        <v>616</v>
      </c>
      <c r="AO29" t="s">
        <v>617</v>
      </c>
      <c r="AP29" t="s">
        <v>74</v>
      </c>
      <c r="AQ29" t="s">
        <v>74</v>
      </c>
      <c r="AR29" t="s">
        <v>618</v>
      </c>
      <c r="AS29" t="s">
        <v>619</v>
      </c>
      <c r="AT29" t="s">
        <v>620</v>
      </c>
      <c r="AU29">
        <v>2020</v>
      </c>
      <c r="AV29">
        <v>9</v>
      </c>
      <c r="AW29">
        <v>4</v>
      </c>
      <c r="AX29" t="s">
        <v>74</v>
      </c>
      <c r="AY29" t="s">
        <v>74</v>
      </c>
      <c r="AZ29" t="s">
        <v>74</v>
      </c>
      <c r="BA29" t="s">
        <v>74</v>
      </c>
      <c r="BB29">
        <v>186</v>
      </c>
      <c r="BC29">
        <v>197</v>
      </c>
      <c r="BD29" t="s">
        <v>74</v>
      </c>
      <c r="BE29" t="s">
        <v>74</v>
      </c>
      <c r="BF29" t="s">
        <v>74</v>
      </c>
      <c r="BG29" t="s">
        <v>74</v>
      </c>
      <c r="BH29" t="s">
        <v>74</v>
      </c>
      <c r="BI29">
        <v>12</v>
      </c>
      <c r="BJ29" t="s">
        <v>140</v>
      </c>
      <c r="BK29" t="s">
        <v>96</v>
      </c>
      <c r="BL29" t="s">
        <v>140</v>
      </c>
      <c r="BM29" t="s">
        <v>621</v>
      </c>
      <c r="BN29" t="s">
        <v>74</v>
      </c>
      <c r="BO29" t="s">
        <v>74</v>
      </c>
      <c r="BP29" t="s">
        <v>74</v>
      </c>
      <c r="BQ29" t="s">
        <v>74</v>
      </c>
      <c r="BR29" t="s">
        <v>100</v>
      </c>
      <c r="BS29" t="s">
        <v>634</v>
      </c>
      <c r="BT29" t="str">
        <f>HYPERLINK("https%3A%2F%2Fwww.webofscience.com%2Fwos%2Fwoscc%2Ffull-record%2FWOS:000528223300023","View Full Record in Web of Science")</f>
        <v>View Full Record in Web of Science</v>
      </c>
    </row>
    <row r="30" spans="1:72" x14ac:dyDescent="0.25">
      <c r="A30" t="s">
        <v>72</v>
      </c>
      <c r="B30" t="s">
        <v>635</v>
      </c>
      <c r="C30" t="s">
        <v>74</v>
      </c>
      <c r="D30" t="s">
        <v>74</v>
      </c>
      <c r="E30" t="s">
        <v>74</v>
      </c>
      <c r="F30" t="s">
        <v>636</v>
      </c>
      <c r="G30" t="s">
        <v>74</v>
      </c>
      <c r="H30" t="s">
        <v>74</v>
      </c>
      <c r="I30" t="s">
        <v>637</v>
      </c>
      <c r="J30" t="s">
        <v>638</v>
      </c>
      <c r="K30" t="s">
        <v>74</v>
      </c>
      <c r="L30" t="s">
        <v>74</v>
      </c>
      <c r="M30" t="s">
        <v>126</v>
      </c>
      <c r="N30" t="s">
        <v>79</v>
      </c>
      <c r="O30" t="s">
        <v>74</v>
      </c>
      <c r="P30" t="s">
        <v>74</v>
      </c>
      <c r="Q30" t="s">
        <v>74</v>
      </c>
      <c r="R30" t="s">
        <v>74</v>
      </c>
      <c r="S30" t="s">
        <v>74</v>
      </c>
      <c r="T30" t="s">
        <v>639</v>
      </c>
      <c r="U30" t="s">
        <v>640</v>
      </c>
      <c r="V30" t="s">
        <v>641</v>
      </c>
      <c r="W30" t="s">
        <v>642</v>
      </c>
      <c r="X30" t="s">
        <v>643</v>
      </c>
      <c r="Y30" t="s">
        <v>644</v>
      </c>
      <c r="Z30" t="s">
        <v>645</v>
      </c>
      <c r="AA30" t="s">
        <v>646</v>
      </c>
      <c r="AB30" t="s">
        <v>647</v>
      </c>
      <c r="AC30" t="s">
        <v>74</v>
      </c>
      <c r="AD30" t="s">
        <v>74</v>
      </c>
      <c r="AE30" t="s">
        <v>74</v>
      </c>
      <c r="AF30" t="s">
        <v>74</v>
      </c>
      <c r="AG30">
        <v>15</v>
      </c>
      <c r="AH30">
        <v>1</v>
      </c>
      <c r="AI30">
        <v>2</v>
      </c>
      <c r="AJ30">
        <v>0</v>
      </c>
      <c r="AK30">
        <v>7</v>
      </c>
      <c r="AL30" t="s">
        <v>648</v>
      </c>
      <c r="AM30" t="s">
        <v>649</v>
      </c>
      <c r="AN30" t="s">
        <v>650</v>
      </c>
      <c r="AO30" t="s">
        <v>651</v>
      </c>
      <c r="AP30" t="s">
        <v>74</v>
      </c>
      <c r="AQ30" t="s">
        <v>74</v>
      </c>
      <c r="AR30" t="s">
        <v>652</v>
      </c>
      <c r="AS30" t="s">
        <v>653</v>
      </c>
      <c r="AT30" t="s">
        <v>654</v>
      </c>
      <c r="AU30">
        <v>2020</v>
      </c>
      <c r="AV30">
        <v>7</v>
      </c>
      <c r="AW30" t="s">
        <v>74</v>
      </c>
      <c r="AX30" t="s">
        <v>74</v>
      </c>
      <c r="AY30" t="s">
        <v>74</v>
      </c>
      <c r="AZ30" t="s">
        <v>655</v>
      </c>
      <c r="BA30" t="s">
        <v>74</v>
      </c>
      <c r="BB30">
        <v>217</v>
      </c>
      <c r="BC30">
        <v>228</v>
      </c>
      <c r="BD30" t="s">
        <v>74</v>
      </c>
      <c r="BE30" t="s">
        <v>74</v>
      </c>
      <c r="BF30" t="s">
        <v>74</v>
      </c>
      <c r="BG30" t="s">
        <v>74</v>
      </c>
      <c r="BH30" t="s">
        <v>74</v>
      </c>
      <c r="BI30">
        <v>12</v>
      </c>
      <c r="BJ30" t="s">
        <v>514</v>
      </c>
      <c r="BK30" t="s">
        <v>96</v>
      </c>
      <c r="BL30" t="s">
        <v>515</v>
      </c>
      <c r="BM30" t="s">
        <v>656</v>
      </c>
      <c r="BN30" t="s">
        <v>74</v>
      </c>
      <c r="BO30" t="s">
        <v>74</v>
      </c>
      <c r="BP30" t="s">
        <v>74</v>
      </c>
      <c r="BQ30" t="s">
        <v>74</v>
      </c>
      <c r="BR30" t="s">
        <v>100</v>
      </c>
      <c r="BS30" t="s">
        <v>657</v>
      </c>
      <c r="BT30" t="str">
        <f>HYPERLINK("https%3A%2F%2Fwww.webofscience.com%2Fwos%2Fwoscc%2Ffull-record%2FWOS:000520894900017","View Full Record in Web of Science")</f>
        <v>View Full Record in Web of Science</v>
      </c>
    </row>
    <row r="31" spans="1:72" x14ac:dyDescent="0.25">
      <c r="A31" t="s">
        <v>72</v>
      </c>
      <c r="B31" t="s">
        <v>539</v>
      </c>
      <c r="C31" t="s">
        <v>74</v>
      </c>
      <c r="D31" t="s">
        <v>74</v>
      </c>
      <c r="E31" t="s">
        <v>74</v>
      </c>
      <c r="F31" t="s">
        <v>658</v>
      </c>
      <c r="G31" t="s">
        <v>74</v>
      </c>
      <c r="H31" t="s">
        <v>74</v>
      </c>
      <c r="I31" t="s">
        <v>659</v>
      </c>
      <c r="J31" t="s">
        <v>542</v>
      </c>
      <c r="K31" t="s">
        <v>74</v>
      </c>
      <c r="L31" t="s">
        <v>74</v>
      </c>
      <c r="M31" t="s">
        <v>126</v>
      </c>
      <c r="N31" t="s">
        <v>79</v>
      </c>
      <c r="O31" t="s">
        <v>74</v>
      </c>
      <c r="P31" t="s">
        <v>74</v>
      </c>
      <c r="Q31" t="s">
        <v>74</v>
      </c>
      <c r="R31" t="s">
        <v>74</v>
      </c>
      <c r="S31" t="s">
        <v>74</v>
      </c>
      <c r="T31" t="s">
        <v>660</v>
      </c>
      <c r="U31" t="s">
        <v>74</v>
      </c>
      <c r="V31" t="s">
        <v>661</v>
      </c>
      <c r="W31" t="s">
        <v>662</v>
      </c>
      <c r="X31" t="s">
        <v>74</v>
      </c>
      <c r="Y31" t="s">
        <v>663</v>
      </c>
      <c r="Z31" t="s">
        <v>548</v>
      </c>
      <c r="AA31" t="s">
        <v>549</v>
      </c>
      <c r="AB31" t="s">
        <v>550</v>
      </c>
      <c r="AC31" t="s">
        <v>74</v>
      </c>
      <c r="AD31" t="s">
        <v>74</v>
      </c>
      <c r="AE31" t="s">
        <v>74</v>
      </c>
      <c r="AF31" t="s">
        <v>74</v>
      </c>
      <c r="AG31">
        <v>7</v>
      </c>
      <c r="AH31">
        <v>0</v>
      </c>
      <c r="AI31">
        <v>0</v>
      </c>
      <c r="AJ31">
        <v>1</v>
      </c>
      <c r="AK31">
        <v>4</v>
      </c>
      <c r="AL31" t="s">
        <v>551</v>
      </c>
      <c r="AM31" t="s">
        <v>552</v>
      </c>
      <c r="AN31" t="s">
        <v>553</v>
      </c>
      <c r="AO31" t="s">
        <v>554</v>
      </c>
      <c r="AP31" t="s">
        <v>555</v>
      </c>
      <c r="AQ31" t="s">
        <v>74</v>
      </c>
      <c r="AR31" t="s">
        <v>598</v>
      </c>
      <c r="AS31" t="s">
        <v>557</v>
      </c>
      <c r="AT31" t="s">
        <v>664</v>
      </c>
      <c r="AU31">
        <v>2020</v>
      </c>
      <c r="AV31" t="s">
        <v>74</v>
      </c>
      <c r="AW31">
        <v>2</v>
      </c>
      <c r="AX31" t="s">
        <v>74</v>
      </c>
      <c r="AY31" t="s">
        <v>74</v>
      </c>
      <c r="AZ31" t="s">
        <v>74</v>
      </c>
      <c r="BA31" t="s">
        <v>74</v>
      </c>
      <c r="BB31">
        <v>205</v>
      </c>
      <c r="BC31">
        <v>215</v>
      </c>
      <c r="BD31" t="s">
        <v>74</v>
      </c>
      <c r="BE31" t="s">
        <v>665</v>
      </c>
      <c r="BF31" t="str">
        <f>HYPERLINK("http://dx.doi.org/10.32014/2020.2518-1467.60","http://dx.doi.org/10.32014/2020.2518-1467.60")</f>
        <v>http://dx.doi.org/10.32014/2020.2518-1467.60</v>
      </c>
      <c r="BG31" t="s">
        <v>74</v>
      </c>
      <c r="BH31" t="s">
        <v>74</v>
      </c>
      <c r="BI31">
        <v>11</v>
      </c>
      <c r="BJ31" t="s">
        <v>208</v>
      </c>
      <c r="BK31" t="s">
        <v>96</v>
      </c>
      <c r="BL31" t="s">
        <v>209</v>
      </c>
      <c r="BM31" t="s">
        <v>666</v>
      </c>
      <c r="BN31" t="s">
        <v>74</v>
      </c>
      <c r="BO31" t="s">
        <v>560</v>
      </c>
      <c r="BP31" t="s">
        <v>74</v>
      </c>
      <c r="BQ31" t="s">
        <v>74</v>
      </c>
      <c r="BR31" t="s">
        <v>100</v>
      </c>
      <c r="BS31" t="s">
        <v>667</v>
      </c>
      <c r="BT31" t="str">
        <f>HYPERLINK("https%3A%2F%2Fwww.webofscience.com%2Fwos%2Fwoscc%2Ffull-record%2FWOS:000528189200026","View Full Record in Web of Science")</f>
        <v>View Full Record in Web of Science</v>
      </c>
    </row>
    <row r="32" spans="1:72" x14ac:dyDescent="0.25">
      <c r="A32" t="s">
        <v>72</v>
      </c>
      <c r="B32" t="s">
        <v>668</v>
      </c>
      <c r="C32" t="s">
        <v>74</v>
      </c>
      <c r="D32" t="s">
        <v>74</v>
      </c>
      <c r="E32" t="s">
        <v>74</v>
      </c>
      <c r="F32" t="s">
        <v>669</v>
      </c>
      <c r="G32" t="s">
        <v>74</v>
      </c>
      <c r="H32" t="s">
        <v>74</v>
      </c>
      <c r="I32" t="s">
        <v>670</v>
      </c>
      <c r="J32" t="s">
        <v>77</v>
      </c>
      <c r="K32" t="s">
        <v>74</v>
      </c>
      <c r="L32" t="s">
        <v>74</v>
      </c>
      <c r="M32" t="s">
        <v>78</v>
      </c>
      <c r="N32" t="s">
        <v>79</v>
      </c>
      <c r="O32" t="s">
        <v>74</v>
      </c>
      <c r="P32" t="s">
        <v>74</v>
      </c>
      <c r="Q32" t="s">
        <v>74</v>
      </c>
      <c r="R32" t="s">
        <v>74</v>
      </c>
      <c r="S32" t="s">
        <v>74</v>
      </c>
      <c r="T32" t="s">
        <v>671</v>
      </c>
      <c r="U32" t="s">
        <v>672</v>
      </c>
      <c r="V32" t="s">
        <v>673</v>
      </c>
      <c r="W32" t="s">
        <v>674</v>
      </c>
      <c r="X32" t="s">
        <v>675</v>
      </c>
      <c r="Y32" t="s">
        <v>676</v>
      </c>
      <c r="Z32" t="s">
        <v>677</v>
      </c>
      <c r="AA32" t="s">
        <v>74</v>
      </c>
      <c r="AB32" t="s">
        <v>74</v>
      </c>
      <c r="AC32" t="s">
        <v>74</v>
      </c>
      <c r="AD32" t="s">
        <v>74</v>
      </c>
      <c r="AE32" t="s">
        <v>74</v>
      </c>
      <c r="AF32" t="s">
        <v>74</v>
      </c>
      <c r="AG32">
        <v>72</v>
      </c>
      <c r="AH32">
        <v>1</v>
      </c>
      <c r="AI32">
        <v>2</v>
      </c>
      <c r="AJ32">
        <v>10</v>
      </c>
      <c r="AK32">
        <v>41</v>
      </c>
      <c r="AL32" t="s">
        <v>89</v>
      </c>
      <c r="AM32" t="s">
        <v>90</v>
      </c>
      <c r="AN32" t="s">
        <v>91</v>
      </c>
      <c r="AO32" t="s">
        <v>92</v>
      </c>
      <c r="AP32" t="s">
        <v>74</v>
      </c>
      <c r="AQ32" t="s">
        <v>74</v>
      </c>
      <c r="AR32" t="s">
        <v>77</v>
      </c>
      <c r="AS32" t="s">
        <v>93</v>
      </c>
      <c r="AT32" t="s">
        <v>74</v>
      </c>
      <c r="AU32">
        <v>2020</v>
      </c>
      <c r="AV32">
        <v>11</v>
      </c>
      <c r="AW32">
        <v>1</v>
      </c>
      <c r="AX32" t="s">
        <v>74</v>
      </c>
      <c r="AY32" t="s">
        <v>74</v>
      </c>
      <c r="AZ32" t="s">
        <v>74</v>
      </c>
      <c r="BA32" t="s">
        <v>74</v>
      </c>
      <c r="BB32">
        <v>117</v>
      </c>
      <c r="BC32">
        <v>129</v>
      </c>
      <c r="BD32" t="s">
        <v>74</v>
      </c>
      <c r="BE32" t="s">
        <v>678</v>
      </c>
      <c r="BF32" t="str">
        <f>HYPERLINK("http://dx.doi.org/10.32878/suiciderus.20-11-01(38)-117-129","http://dx.doi.org/10.32878/suiciderus.20-11-01(38)-117-129")</f>
        <v>http://dx.doi.org/10.32878/suiciderus.20-11-01(38)-117-129</v>
      </c>
      <c r="BG32" t="s">
        <v>74</v>
      </c>
      <c r="BH32" t="s">
        <v>74</v>
      </c>
      <c r="BI32">
        <v>13</v>
      </c>
      <c r="BJ32" t="s">
        <v>95</v>
      </c>
      <c r="BK32" t="s">
        <v>96</v>
      </c>
      <c r="BL32" t="s">
        <v>97</v>
      </c>
      <c r="BM32" t="s">
        <v>679</v>
      </c>
      <c r="BN32" t="s">
        <v>74</v>
      </c>
      <c r="BO32" t="s">
        <v>99</v>
      </c>
      <c r="BP32" t="s">
        <v>74</v>
      </c>
      <c r="BQ32" t="s">
        <v>74</v>
      </c>
      <c r="BR32" t="s">
        <v>100</v>
      </c>
      <c r="BS32" t="s">
        <v>680</v>
      </c>
      <c r="BT32" t="str">
        <f>HYPERLINK("https%3A%2F%2Fwww.webofscience.com%2Fwos%2Fwoscc%2Ffull-record%2FWOS:000608909900007","View Full Record in Web of Science")</f>
        <v>View Full Record in Web of Science</v>
      </c>
    </row>
    <row r="33" spans="1:72" x14ac:dyDescent="0.25">
      <c r="A33" t="s">
        <v>72</v>
      </c>
      <c r="B33" t="s">
        <v>681</v>
      </c>
      <c r="C33" t="s">
        <v>74</v>
      </c>
      <c r="D33" t="s">
        <v>74</v>
      </c>
      <c r="E33" t="s">
        <v>74</v>
      </c>
      <c r="F33" t="s">
        <v>682</v>
      </c>
      <c r="G33" t="s">
        <v>74</v>
      </c>
      <c r="H33" t="s">
        <v>74</v>
      </c>
      <c r="I33" t="s">
        <v>683</v>
      </c>
      <c r="J33" t="s">
        <v>480</v>
      </c>
      <c r="K33" t="s">
        <v>74</v>
      </c>
      <c r="L33" t="s">
        <v>74</v>
      </c>
      <c r="M33" t="s">
        <v>78</v>
      </c>
      <c r="N33" t="s">
        <v>79</v>
      </c>
      <c r="O33" t="s">
        <v>74</v>
      </c>
      <c r="P33" t="s">
        <v>74</v>
      </c>
      <c r="Q33" t="s">
        <v>74</v>
      </c>
      <c r="R33" t="s">
        <v>74</v>
      </c>
      <c r="S33" t="s">
        <v>74</v>
      </c>
      <c r="T33" t="s">
        <v>684</v>
      </c>
      <c r="U33" t="s">
        <v>74</v>
      </c>
      <c r="V33" t="s">
        <v>685</v>
      </c>
      <c r="W33" t="s">
        <v>686</v>
      </c>
      <c r="X33" t="s">
        <v>687</v>
      </c>
      <c r="Y33" t="s">
        <v>688</v>
      </c>
      <c r="Z33" t="s">
        <v>689</v>
      </c>
      <c r="AA33" t="s">
        <v>690</v>
      </c>
      <c r="AB33" t="s">
        <v>691</v>
      </c>
      <c r="AC33" t="s">
        <v>74</v>
      </c>
      <c r="AD33" t="s">
        <v>74</v>
      </c>
      <c r="AE33" t="s">
        <v>74</v>
      </c>
      <c r="AF33" t="s">
        <v>74</v>
      </c>
      <c r="AG33">
        <v>11</v>
      </c>
      <c r="AH33">
        <v>0</v>
      </c>
      <c r="AI33">
        <v>0</v>
      </c>
      <c r="AJ33">
        <v>0</v>
      </c>
      <c r="AK33">
        <v>2</v>
      </c>
      <c r="AL33" t="s">
        <v>487</v>
      </c>
      <c r="AM33" t="s">
        <v>488</v>
      </c>
      <c r="AN33" t="s">
        <v>489</v>
      </c>
      <c r="AO33" t="s">
        <v>490</v>
      </c>
      <c r="AP33" t="s">
        <v>74</v>
      </c>
      <c r="AQ33" t="s">
        <v>74</v>
      </c>
      <c r="AR33" t="s">
        <v>491</v>
      </c>
      <c r="AS33" t="s">
        <v>492</v>
      </c>
      <c r="AT33" t="s">
        <v>74</v>
      </c>
      <c r="AU33">
        <v>2020</v>
      </c>
      <c r="AV33">
        <v>25</v>
      </c>
      <c r="AW33">
        <v>1</v>
      </c>
      <c r="AX33" t="s">
        <v>74</v>
      </c>
      <c r="AY33" t="s">
        <v>74</v>
      </c>
      <c r="AZ33" t="s">
        <v>74</v>
      </c>
      <c r="BA33" t="s">
        <v>74</v>
      </c>
      <c r="BB33">
        <v>195</v>
      </c>
      <c r="BC33">
        <v>202</v>
      </c>
      <c r="BD33" t="s">
        <v>74</v>
      </c>
      <c r="BE33" t="s">
        <v>692</v>
      </c>
      <c r="BF33" t="str">
        <f>HYPERLINK("http://dx.doi.org/10.26170/FK20-01-19","http://dx.doi.org/10.26170/FK20-01-19")</f>
        <v>http://dx.doi.org/10.26170/FK20-01-19</v>
      </c>
      <c r="BG33" t="s">
        <v>74</v>
      </c>
      <c r="BH33" t="s">
        <v>74</v>
      </c>
      <c r="BI33">
        <v>8</v>
      </c>
      <c r="BJ33" t="s">
        <v>494</v>
      </c>
      <c r="BK33" t="s">
        <v>96</v>
      </c>
      <c r="BL33" t="s">
        <v>494</v>
      </c>
      <c r="BM33" t="s">
        <v>693</v>
      </c>
      <c r="BN33" t="s">
        <v>74</v>
      </c>
      <c r="BO33" t="s">
        <v>99</v>
      </c>
      <c r="BP33" t="s">
        <v>74</v>
      </c>
      <c r="BQ33" t="s">
        <v>74</v>
      </c>
      <c r="BR33" t="s">
        <v>100</v>
      </c>
      <c r="BS33" t="s">
        <v>694</v>
      </c>
      <c r="BT33" t="str">
        <f>HYPERLINK("https%3A%2F%2Fwww.webofscience.com%2Fwos%2Fwoscc%2Ffull-record%2FWOS:000564193500019","View Full Record in Web of Science")</f>
        <v>View Full Record in Web of Science</v>
      </c>
    </row>
    <row r="34" spans="1:72" x14ac:dyDescent="0.25">
      <c r="A34" t="s">
        <v>72</v>
      </c>
      <c r="B34" t="s">
        <v>695</v>
      </c>
      <c r="C34" t="s">
        <v>74</v>
      </c>
      <c r="D34" t="s">
        <v>74</v>
      </c>
      <c r="E34" t="s">
        <v>74</v>
      </c>
      <c r="F34" t="s">
        <v>696</v>
      </c>
      <c r="G34" t="s">
        <v>74</v>
      </c>
      <c r="H34" t="s">
        <v>74</v>
      </c>
      <c r="I34" t="s">
        <v>697</v>
      </c>
      <c r="J34" t="s">
        <v>698</v>
      </c>
      <c r="K34" t="s">
        <v>74</v>
      </c>
      <c r="L34" t="s">
        <v>74</v>
      </c>
      <c r="M34" t="s">
        <v>78</v>
      </c>
      <c r="N34" t="s">
        <v>79</v>
      </c>
      <c r="O34" t="s">
        <v>74</v>
      </c>
      <c r="P34" t="s">
        <v>74</v>
      </c>
      <c r="Q34" t="s">
        <v>74</v>
      </c>
      <c r="R34" t="s">
        <v>74</v>
      </c>
      <c r="S34" t="s">
        <v>74</v>
      </c>
      <c r="T34" t="s">
        <v>699</v>
      </c>
      <c r="U34" t="s">
        <v>74</v>
      </c>
      <c r="V34" t="s">
        <v>700</v>
      </c>
      <c r="W34" t="s">
        <v>701</v>
      </c>
      <c r="X34" t="s">
        <v>702</v>
      </c>
      <c r="Y34" t="s">
        <v>703</v>
      </c>
      <c r="Z34" t="s">
        <v>704</v>
      </c>
      <c r="AA34" t="s">
        <v>74</v>
      </c>
      <c r="AB34" t="s">
        <v>705</v>
      </c>
      <c r="AC34" t="s">
        <v>74</v>
      </c>
      <c r="AD34" t="s">
        <v>74</v>
      </c>
      <c r="AE34" t="s">
        <v>74</v>
      </c>
      <c r="AF34" t="s">
        <v>74</v>
      </c>
      <c r="AG34">
        <v>10</v>
      </c>
      <c r="AH34">
        <v>0</v>
      </c>
      <c r="AI34">
        <v>0</v>
      </c>
      <c r="AJ34">
        <v>0</v>
      </c>
      <c r="AK34">
        <v>2</v>
      </c>
      <c r="AL34" t="s">
        <v>706</v>
      </c>
      <c r="AM34" t="s">
        <v>707</v>
      </c>
      <c r="AN34" t="s">
        <v>708</v>
      </c>
      <c r="AO34" t="s">
        <v>709</v>
      </c>
      <c r="AP34" t="s">
        <v>710</v>
      </c>
      <c r="AQ34" t="s">
        <v>74</v>
      </c>
      <c r="AR34" t="s">
        <v>711</v>
      </c>
      <c r="AS34" t="s">
        <v>712</v>
      </c>
      <c r="AT34" t="s">
        <v>74</v>
      </c>
      <c r="AU34">
        <v>2020</v>
      </c>
      <c r="AV34">
        <v>20</v>
      </c>
      <c r="AW34" t="s">
        <v>74</v>
      </c>
      <c r="AX34" t="s">
        <v>74</v>
      </c>
      <c r="AY34">
        <v>1</v>
      </c>
      <c r="AZ34" t="s">
        <v>74</v>
      </c>
      <c r="BA34" t="s">
        <v>74</v>
      </c>
      <c r="BB34">
        <v>77</v>
      </c>
      <c r="BC34">
        <v>83</v>
      </c>
      <c r="BD34" t="s">
        <v>74</v>
      </c>
      <c r="BE34" t="s">
        <v>713</v>
      </c>
      <c r="BF34" t="str">
        <f>HYPERLINK("http://dx.doi.org/10.14529/hsm20s110","http://dx.doi.org/10.14529/hsm20s110")</f>
        <v>http://dx.doi.org/10.14529/hsm20s110</v>
      </c>
      <c r="BG34" t="s">
        <v>74</v>
      </c>
      <c r="BH34" t="s">
        <v>74</v>
      </c>
      <c r="BI34">
        <v>7</v>
      </c>
      <c r="BJ34" t="s">
        <v>140</v>
      </c>
      <c r="BK34" t="s">
        <v>96</v>
      </c>
      <c r="BL34" t="s">
        <v>140</v>
      </c>
      <c r="BM34" t="s">
        <v>714</v>
      </c>
      <c r="BN34" t="s">
        <v>74</v>
      </c>
      <c r="BO34" t="s">
        <v>99</v>
      </c>
      <c r="BP34" t="s">
        <v>74</v>
      </c>
      <c r="BQ34" t="s">
        <v>74</v>
      </c>
      <c r="BR34" t="s">
        <v>100</v>
      </c>
      <c r="BS34" t="s">
        <v>715</v>
      </c>
      <c r="BT34" t="str">
        <f>HYPERLINK("https%3A%2F%2Fwww.webofscience.com%2Fwos%2Fwoscc%2Ffull-record%2FWOS:000581820600010","View Full Record in Web of Science")</f>
        <v>View Full Record in Web of Science</v>
      </c>
    </row>
    <row r="35" spans="1:72" x14ac:dyDescent="0.25">
      <c r="A35" t="s">
        <v>72</v>
      </c>
      <c r="B35" t="s">
        <v>716</v>
      </c>
      <c r="C35" t="s">
        <v>74</v>
      </c>
      <c r="D35" t="s">
        <v>74</v>
      </c>
      <c r="E35" t="s">
        <v>74</v>
      </c>
      <c r="F35" t="s">
        <v>717</v>
      </c>
      <c r="G35" t="s">
        <v>74</v>
      </c>
      <c r="H35" t="s">
        <v>74</v>
      </c>
      <c r="I35" t="s">
        <v>718</v>
      </c>
      <c r="J35" t="s">
        <v>480</v>
      </c>
      <c r="K35" t="s">
        <v>74</v>
      </c>
      <c r="L35" t="s">
        <v>74</v>
      </c>
      <c r="M35" t="s">
        <v>78</v>
      </c>
      <c r="N35" t="s">
        <v>79</v>
      </c>
      <c r="O35" t="s">
        <v>74</v>
      </c>
      <c r="P35" t="s">
        <v>74</v>
      </c>
      <c r="Q35" t="s">
        <v>74</v>
      </c>
      <c r="R35" t="s">
        <v>74</v>
      </c>
      <c r="S35" t="s">
        <v>74</v>
      </c>
      <c r="T35" t="s">
        <v>719</v>
      </c>
      <c r="U35" t="s">
        <v>74</v>
      </c>
      <c r="V35" t="s">
        <v>720</v>
      </c>
      <c r="W35" t="s">
        <v>721</v>
      </c>
      <c r="X35" t="s">
        <v>74</v>
      </c>
      <c r="Y35" t="s">
        <v>722</v>
      </c>
      <c r="Z35" t="s">
        <v>723</v>
      </c>
      <c r="AA35" t="s">
        <v>724</v>
      </c>
      <c r="AB35" t="s">
        <v>74</v>
      </c>
      <c r="AC35" t="s">
        <v>74</v>
      </c>
      <c r="AD35" t="s">
        <v>74</v>
      </c>
      <c r="AE35" t="s">
        <v>74</v>
      </c>
      <c r="AF35" t="s">
        <v>74</v>
      </c>
      <c r="AG35">
        <v>30</v>
      </c>
      <c r="AH35">
        <v>0</v>
      </c>
      <c r="AI35">
        <v>0</v>
      </c>
      <c r="AJ35">
        <v>0</v>
      </c>
      <c r="AK35">
        <v>4</v>
      </c>
      <c r="AL35" t="s">
        <v>487</v>
      </c>
      <c r="AM35" t="s">
        <v>488</v>
      </c>
      <c r="AN35" t="s">
        <v>489</v>
      </c>
      <c r="AO35" t="s">
        <v>490</v>
      </c>
      <c r="AP35" t="s">
        <v>74</v>
      </c>
      <c r="AQ35" t="s">
        <v>74</v>
      </c>
      <c r="AR35" t="s">
        <v>491</v>
      </c>
      <c r="AS35" t="s">
        <v>492</v>
      </c>
      <c r="AT35" t="s">
        <v>74</v>
      </c>
      <c r="AU35">
        <v>2020</v>
      </c>
      <c r="AV35">
        <v>25</v>
      </c>
      <c r="AW35">
        <v>2</v>
      </c>
      <c r="AX35" t="s">
        <v>74</v>
      </c>
      <c r="AY35" t="s">
        <v>74</v>
      </c>
      <c r="AZ35" t="s">
        <v>74</v>
      </c>
      <c r="BA35" t="s">
        <v>74</v>
      </c>
      <c r="BB35">
        <v>247</v>
      </c>
      <c r="BC35">
        <v>257</v>
      </c>
      <c r="BD35" t="s">
        <v>74</v>
      </c>
      <c r="BE35" t="s">
        <v>725</v>
      </c>
      <c r="BF35" t="str">
        <f>HYPERLINK("http://dx.doi.org/10.26170/FK20-02-22","http://dx.doi.org/10.26170/FK20-02-22")</f>
        <v>http://dx.doi.org/10.26170/FK20-02-22</v>
      </c>
      <c r="BG35" t="s">
        <v>74</v>
      </c>
      <c r="BH35" t="s">
        <v>74</v>
      </c>
      <c r="BI35">
        <v>11</v>
      </c>
      <c r="BJ35" t="s">
        <v>494</v>
      </c>
      <c r="BK35" t="s">
        <v>96</v>
      </c>
      <c r="BL35" t="s">
        <v>494</v>
      </c>
      <c r="BM35" t="s">
        <v>726</v>
      </c>
      <c r="BN35" t="s">
        <v>74</v>
      </c>
      <c r="BO35" t="s">
        <v>99</v>
      </c>
      <c r="BP35" t="s">
        <v>74</v>
      </c>
      <c r="BQ35" t="s">
        <v>74</v>
      </c>
      <c r="BR35" t="s">
        <v>100</v>
      </c>
      <c r="BS35" t="s">
        <v>727</v>
      </c>
      <c r="BT35" t="str">
        <f>HYPERLINK("https%3A%2F%2Fwww.webofscience.com%2Fwos%2Fwoscc%2Ffull-record%2FWOS:000607937200022","View Full Record in Web of Science")</f>
        <v>View Full Record in Web of Science</v>
      </c>
    </row>
    <row r="36" spans="1:72" x14ac:dyDescent="0.25">
      <c r="A36" t="s">
        <v>72</v>
      </c>
      <c r="B36" t="s">
        <v>728</v>
      </c>
      <c r="C36" t="s">
        <v>74</v>
      </c>
      <c r="D36" t="s">
        <v>74</v>
      </c>
      <c r="E36" t="s">
        <v>74</v>
      </c>
      <c r="F36" t="s">
        <v>729</v>
      </c>
      <c r="G36" t="s">
        <v>74</v>
      </c>
      <c r="H36" t="s">
        <v>74</v>
      </c>
      <c r="I36" t="s">
        <v>730</v>
      </c>
      <c r="J36" t="s">
        <v>731</v>
      </c>
      <c r="K36" t="s">
        <v>74</v>
      </c>
      <c r="L36" t="s">
        <v>74</v>
      </c>
      <c r="M36" t="s">
        <v>78</v>
      </c>
      <c r="N36" t="s">
        <v>79</v>
      </c>
      <c r="O36" t="s">
        <v>74</v>
      </c>
      <c r="P36" t="s">
        <v>74</v>
      </c>
      <c r="Q36" t="s">
        <v>74</v>
      </c>
      <c r="R36" t="s">
        <v>74</v>
      </c>
      <c r="S36" t="s">
        <v>74</v>
      </c>
      <c r="T36" t="s">
        <v>732</v>
      </c>
      <c r="U36" t="s">
        <v>74</v>
      </c>
      <c r="V36" t="s">
        <v>733</v>
      </c>
      <c r="W36" t="s">
        <v>734</v>
      </c>
      <c r="X36" t="s">
        <v>735</v>
      </c>
      <c r="Y36" t="s">
        <v>736</v>
      </c>
      <c r="Z36" t="s">
        <v>737</v>
      </c>
      <c r="AA36" t="s">
        <v>74</v>
      </c>
      <c r="AB36" t="s">
        <v>74</v>
      </c>
      <c r="AC36" t="s">
        <v>74</v>
      </c>
      <c r="AD36" t="s">
        <v>74</v>
      </c>
      <c r="AE36" t="s">
        <v>74</v>
      </c>
      <c r="AF36" t="s">
        <v>74</v>
      </c>
      <c r="AG36">
        <v>22</v>
      </c>
      <c r="AH36">
        <v>0</v>
      </c>
      <c r="AI36">
        <v>0</v>
      </c>
      <c r="AJ36">
        <v>1</v>
      </c>
      <c r="AK36">
        <v>1</v>
      </c>
      <c r="AL36" t="s">
        <v>738</v>
      </c>
      <c r="AM36" t="s">
        <v>739</v>
      </c>
      <c r="AN36" t="s">
        <v>740</v>
      </c>
      <c r="AO36" t="s">
        <v>741</v>
      </c>
      <c r="AP36" t="s">
        <v>74</v>
      </c>
      <c r="AQ36" t="s">
        <v>74</v>
      </c>
      <c r="AR36" t="s">
        <v>731</v>
      </c>
      <c r="AS36" t="s">
        <v>742</v>
      </c>
      <c r="AT36" t="s">
        <v>74</v>
      </c>
      <c r="AU36">
        <v>2020</v>
      </c>
      <c r="AV36">
        <v>57</v>
      </c>
      <c r="AW36">
        <v>3</v>
      </c>
      <c r="AX36" t="s">
        <v>74</v>
      </c>
      <c r="AY36" t="s">
        <v>74</v>
      </c>
      <c r="AZ36" t="s">
        <v>74</v>
      </c>
      <c r="BA36" t="s">
        <v>74</v>
      </c>
      <c r="BB36">
        <v>1194</v>
      </c>
      <c r="BC36">
        <v>1201</v>
      </c>
      <c r="BD36" t="s">
        <v>74</v>
      </c>
      <c r="BE36" t="s">
        <v>743</v>
      </c>
      <c r="BF36" t="str">
        <f>HYPERLINK("http://dx.doi.org/10.13187/bg.2020.3.1194","http://dx.doi.org/10.13187/bg.2020.3.1194")</f>
        <v>http://dx.doi.org/10.13187/bg.2020.3.1194</v>
      </c>
      <c r="BG36" t="s">
        <v>74</v>
      </c>
      <c r="BH36" t="s">
        <v>74</v>
      </c>
      <c r="BI36">
        <v>8</v>
      </c>
      <c r="BJ36" t="s">
        <v>744</v>
      </c>
      <c r="BK36" t="s">
        <v>96</v>
      </c>
      <c r="BL36" t="s">
        <v>744</v>
      </c>
      <c r="BM36" t="s">
        <v>745</v>
      </c>
      <c r="BN36" t="s">
        <v>74</v>
      </c>
      <c r="BO36" t="s">
        <v>99</v>
      </c>
      <c r="BP36" t="s">
        <v>74</v>
      </c>
      <c r="BQ36" t="s">
        <v>74</v>
      </c>
      <c r="BR36" t="s">
        <v>100</v>
      </c>
      <c r="BS36" t="s">
        <v>746</v>
      </c>
      <c r="BT36" t="str">
        <f>HYPERLINK("https%3A%2F%2Fwww.webofscience.com%2Fwos%2Fwoscc%2Ffull-record%2FWOS:000577494800027","View Full Record in Web of Science")</f>
        <v>View Full Record in Web of Science</v>
      </c>
    </row>
    <row r="37" spans="1:72" x14ac:dyDescent="0.25">
      <c r="A37" t="s">
        <v>72</v>
      </c>
      <c r="B37" t="s">
        <v>747</v>
      </c>
      <c r="C37" t="s">
        <v>74</v>
      </c>
      <c r="D37" t="s">
        <v>74</v>
      </c>
      <c r="E37" t="s">
        <v>74</v>
      </c>
      <c r="F37" t="s">
        <v>748</v>
      </c>
      <c r="G37" t="s">
        <v>74</v>
      </c>
      <c r="H37" t="s">
        <v>74</v>
      </c>
      <c r="I37" t="s">
        <v>749</v>
      </c>
      <c r="J37" t="s">
        <v>750</v>
      </c>
      <c r="K37" t="s">
        <v>74</v>
      </c>
      <c r="L37" t="s">
        <v>74</v>
      </c>
      <c r="M37" t="s">
        <v>126</v>
      </c>
      <c r="N37" t="s">
        <v>79</v>
      </c>
      <c r="O37" t="s">
        <v>74</v>
      </c>
      <c r="P37" t="s">
        <v>74</v>
      </c>
      <c r="Q37" t="s">
        <v>74</v>
      </c>
      <c r="R37" t="s">
        <v>74</v>
      </c>
      <c r="S37" t="s">
        <v>74</v>
      </c>
      <c r="T37" t="s">
        <v>751</v>
      </c>
      <c r="U37" t="s">
        <v>74</v>
      </c>
      <c r="V37" t="s">
        <v>752</v>
      </c>
      <c r="W37" t="s">
        <v>753</v>
      </c>
      <c r="X37" t="s">
        <v>74</v>
      </c>
      <c r="Y37" t="s">
        <v>754</v>
      </c>
      <c r="Z37" t="s">
        <v>755</v>
      </c>
      <c r="AA37" t="s">
        <v>74</v>
      </c>
      <c r="AB37" t="s">
        <v>756</v>
      </c>
      <c r="AC37" t="s">
        <v>74</v>
      </c>
      <c r="AD37" t="s">
        <v>74</v>
      </c>
      <c r="AE37" t="s">
        <v>74</v>
      </c>
      <c r="AF37" t="s">
        <v>74</v>
      </c>
      <c r="AG37">
        <v>15</v>
      </c>
      <c r="AH37">
        <v>0</v>
      </c>
      <c r="AI37">
        <v>0</v>
      </c>
      <c r="AJ37">
        <v>5</v>
      </c>
      <c r="AK37">
        <v>13</v>
      </c>
      <c r="AL37" t="s">
        <v>757</v>
      </c>
      <c r="AM37" t="s">
        <v>112</v>
      </c>
      <c r="AN37" t="s">
        <v>758</v>
      </c>
      <c r="AO37" t="s">
        <v>759</v>
      </c>
      <c r="AP37" t="s">
        <v>760</v>
      </c>
      <c r="AQ37" t="s">
        <v>74</v>
      </c>
      <c r="AR37" t="s">
        <v>761</v>
      </c>
      <c r="AS37" t="s">
        <v>762</v>
      </c>
      <c r="AT37" t="s">
        <v>74</v>
      </c>
      <c r="AU37">
        <v>2020</v>
      </c>
      <c r="AV37">
        <v>16</v>
      </c>
      <c r="AW37">
        <v>1</v>
      </c>
      <c r="AX37" t="s">
        <v>74</v>
      </c>
      <c r="AY37" t="s">
        <v>74</v>
      </c>
      <c r="AZ37" t="s">
        <v>74</v>
      </c>
      <c r="BA37" t="s">
        <v>74</v>
      </c>
      <c r="BB37">
        <v>33</v>
      </c>
      <c r="BC37">
        <v>55</v>
      </c>
      <c r="BD37" t="s">
        <v>74</v>
      </c>
      <c r="BE37" t="s">
        <v>763</v>
      </c>
      <c r="BF37" t="str">
        <f>HYPERLINK("http://dx.doi.org/10.30628/1994-9529-2020-16.1-33-55","http://dx.doi.org/10.30628/1994-9529-2020-16.1-33-55")</f>
        <v>http://dx.doi.org/10.30628/1994-9529-2020-16.1-33-55</v>
      </c>
      <c r="BG37" t="s">
        <v>74</v>
      </c>
      <c r="BH37" t="s">
        <v>74</v>
      </c>
      <c r="BI37">
        <v>23</v>
      </c>
      <c r="BJ37" t="s">
        <v>764</v>
      </c>
      <c r="BK37" t="s">
        <v>96</v>
      </c>
      <c r="BL37" t="s">
        <v>765</v>
      </c>
      <c r="BM37" t="s">
        <v>766</v>
      </c>
      <c r="BN37" t="s">
        <v>74</v>
      </c>
      <c r="BO37" t="s">
        <v>767</v>
      </c>
      <c r="BP37" t="s">
        <v>74</v>
      </c>
      <c r="BQ37" t="s">
        <v>74</v>
      </c>
      <c r="BR37" t="s">
        <v>100</v>
      </c>
      <c r="BS37" t="s">
        <v>768</v>
      </c>
      <c r="BT37" t="str">
        <f>HYPERLINK("https%3A%2F%2Fwww.webofscience.com%2Fwos%2Fwoscc%2Ffull-record%2FWOS:000593192800002","View Full Record in Web of Science")</f>
        <v>View Full Record in Web of Science</v>
      </c>
    </row>
    <row r="38" spans="1:72" x14ac:dyDescent="0.25">
      <c r="A38" t="s">
        <v>72</v>
      </c>
      <c r="B38" t="s">
        <v>769</v>
      </c>
      <c r="C38" t="s">
        <v>74</v>
      </c>
      <c r="D38" t="s">
        <v>74</v>
      </c>
      <c r="E38" t="s">
        <v>74</v>
      </c>
      <c r="F38" t="s">
        <v>770</v>
      </c>
      <c r="G38" t="s">
        <v>74</v>
      </c>
      <c r="H38" t="s">
        <v>74</v>
      </c>
      <c r="I38" t="s">
        <v>771</v>
      </c>
      <c r="J38" t="s">
        <v>480</v>
      </c>
      <c r="K38" t="s">
        <v>74</v>
      </c>
      <c r="L38" t="s">
        <v>74</v>
      </c>
      <c r="M38" t="s">
        <v>78</v>
      </c>
      <c r="N38" t="s">
        <v>79</v>
      </c>
      <c r="O38" t="s">
        <v>74</v>
      </c>
      <c r="P38" t="s">
        <v>74</v>
      </c>
      <c r="Q38" t="s">
        <v>74</v>
      </c>
      <c r="R38" t="s">
        <v>74</v>
      </c>
      <c r="S38" t="s">
        <v>74</v>
      </c>
      <c r="T38" t="s">
        <v>772</v>
      </c>
      <c r="U38" t="s">
        <v>74</v>
      </c>
      <c r="V38" t="s">
        <v>773</v>
      </c>
      <c r="W38" t="s">
        <v>774</v>
      </c>
      <c r="X38" t="s">
        <v>775</v>
      </c>
      <c r="Y38" t="s">
        <v>776</v>
      </c>
      <c r="Z38" t="s">
        <v>777</v>
      </c>
      <c r="AA38" t="s">
        <v>74</v>
      </c>
      <c r="AB38" t="s">
        <v>74</v>
      </c>
      <c r="AC38" t="s">
        <v>74</v>
      </c>
      <c r="AD38" t="s">
        <v>74</v>
      </c>
      <c r="AE38" t="s">
        <v>74</v>
      </c>
      <c r="AF38" t="s">
        <v>74</v>
      </c>
      <c r="AG38">
        <v>24</v>
      </c>
      <c r="AH38">
        <v>0</v>
      </c>
      <c r="AI38">
        <v>0</v>
      </c>
      <c r="AJ38">
        <v>0</v>
      </c>
      <c r="AK38">
        <v>0</v>
      </c>
      <c r="AL38" t="s">
        <v>487</v>
      </c>
      <c r="AM38" t="s">
        <v>488</v>
      </c>
      <c r="AN38" t="s">
        <v>489</v>
      </c>
      <c r="AO38" t="s">
        <v>490</v>
      </c>
      <c r="AP38" t="s">
        <v>74</v>
      </c>
      <c r="AQ38" t="s">
        <v>74</v>
      </c>
      <c r="AR38" t="s">
        <v>491</v>
      </c>
      <c r="AS38" t="s">
        <v>492</v>
      </c>
      <c r="AT38" t="s">
        <v>74</v>
      </c>
      <c r="AU38">
        <v>2020</v>
      </c>
      <c r="AV38">
        <v>25</v>
      </c>
      <c r="AW38">
        <v>2</v>
      </c>
      <c r="AX38" t="s">
        <v>74</v>
      </c>
      <c r="AY38" t="s">
        <v>74</v>
      </c>
      <c r="AZ38" t="s">
        <v>74</v>
      </c>
      <c r="BA38" t="s">
        <v>74</v>
      </c>
      <c r="BB38">
        <v>58</v>
      </c>
      <c r="BC38">
        <v>67</v>
      </c>
      <c r="BD38" t="s">
        <v>74</v>
      </c>
      <c r="BE38" t="s">
        <v>778</v>
      </c>
      <c r="BF38" t="str">
        <f>HYPERLINK("http://dx.doi.org/10.26170/FK20-02-05","http://dx.doi.org/10.26170/FK20-02-05")</f>
        <v>http://dx.doi.org/10.26170/FK20-02-05</v>
      </c>
      <c r="BG38" t="s">
        <v>74</v>
      </c>
      <c r="BH38" t="s">
        <v>74</v>
      </c>
      <c r="BI38">
        <v>10</v>
      </c>
      <c r="BJ38" t="s">
        <v>494</v>
      </c>
      <c r="BK38" t="s">
        <v>96</v>
      </c>
      <c r="BL38" t="s">
        <v>494</v>
      </c>
      <c r="BM38" t="s">
        <v>726</v>
      </c>
      <c r="BN38" t="s">
        <v>74</v>
      </c>
      <c r="BO38" t="s">
        <v>99</v>
      </c>
      <c r="BP38" t="s">
        <v>74</v>
      </c>
      <c r="BQ38" t="s">
        <v>74</v>
      </c>
      <c r="BR38" t="s">
        <v>100</v>
      </c>
      <c r="BS38" t="s">
        <v>779</v>
      </c>
      <c r="BT38" t="str">
        <f>HYPERLINK("https%3A%2F%2Fwww.webofscience.com%2Fwos%2Fwoscc%2Ffull-record%2FWOS:000607937200005","View Full Record in Web of Science")</f>
        <v>View Full Record in Web of Science</v>
      </c>
    </row>
    <row r="39" spans="1:72" x14ac:dyDescent="0.25">
      <c r="A39" t="s">
        <v>72</v>
      </c>
      <c r="B39" t="s">
        <v>780</v>
      </c>
      <c r="C39" t="s">
        <v>74</v>
      </c>
      <c r="D39" t="s">
        <v>74</v>
      </c>
      <c r="E39" t="s">
        <v>74</v>
      </c>
      <c r="F39" t="s">
        <v>781</v>
      </c>
      <c r="G39" t="s">
        <v>74</v>
      </c>
      <c r="H39" t="s">
        <v>74</v>
      </c>
      <c r="I39" t="s">
        <v>782</v>
      </c>
      <c r="J39" t="s">
        <v>310</v>
      </c>
      <c r="K39" t="s">
        <v>74</v>
      </c>
      <c r="L39" t="s">
        <v>74</v>
      </c>
      <c r="M39" t="s">
        <v>78</v>
      </c>
      <c r="N39" t="s">
        <v>79</v>
      </c>
      <c r="O39" t="s">
        <v>74</v>
      </c>
      <c r="P39" t="s">
        <v>74</v>
      </c>
      <c r="Q39" t="s">
        <v>74</v>
      </c>
      <c r="R39" t="s">
        <v>74</v>
      </c>
      <c r="S39" t="s">
        <v>74</v>
      </c>
      <c r="T39" t="s">
        <v>783</v>
      </c>
      <c r="U39" t="s">
        <v>784</v>
      </c>
      <c r="V39" t="s">
        <v>785</v>
      </c>
      <c r="W39" t="s">
        <v>786</v>
      </c>
      <c r="X39" t="s">
        <v>787</v>
      </c>
      <c r="Y39" t="s">
        <v>788</v>
      </c>
      <c r="Z39" t="s">
        <v>789</v>
      </c>
      <c r="AA39" t="s">
        <v>74</v>
      </c>
      <c r="AB39" t="s">
        <v>790</v>
      </c>
      <c r="AC39" t="s">
        <v>791</v>
      </c>
      <c r="AD39" t="s">
        <v>792</v>
      </c>
      <c r="AE39" t="s">
        <v>793</v>
      </c>
      <c r="AF39" t="s">
        <v>74</v>
      </c>
      <c r="AG39">
        <v>27</v>
      </c>
      <c r="AH39">
        <v>8</v>
      </c>
      <c r="AI39">
        <v>11</v>
      </c>
      <c r="AJ39">
        <v>0</v>
      </c>
      <c r="AK39">
        <v>3</v>
      </c>
      <c r="AL39" t="s">
        <v>323</v>
      </c>
      <c r="AM39" t="s">
        <v>112</v>
      </c>
      <c r="AN39" t="s">
        <v>324</v>
      </c>
      <c r="AO39" t="s">
        <v>325</v>
      </c>
      <c r="AP39" t="s">
        <v>326</v>
      </c>
      <c r="AQ39" t="s">
        <v>74</v>
      </c>
      <c r="AR39" t="s">
        <v>327</v>
      </c>
      <c r="AS39" t="s">
        <v>328</v>
      </c>
      <c r="AT39" t="s">
        <v>74</v>
      </c>
      <c r="AU39">
        <v>2020</v>
      </c>
      <c r="AV39">
        <v>16</v>
      </c>
      <c r="AW39">
        <v>4</v>
      </c>
      <c r="AX39" t="s">
        <v>74</v>
      </c>
      <c r="AY39" t="s">
        <v>74</v>
      </c>
      <c r="AZ39" t="s">
        <v>74</v>
      </c>
      <c r="BA39" t="s">
        <v>74</v>
      </c>
      <c r="BB39">
        <v>87</v>
      </c>
      <c r="BC39">
        <v>97</v>
      </c>
      <c r="BD39" t="s">
        <v>74</v>
      </c>
      <c r="BE39" t="s">
        <v>794</v>
      </c>
      <c r="BF39" t="str">
        <f>HYPERLINK("http://dx.doi.org/10.17759/chp.2020160409","http://dx.doi.org/10.17759/chp.2020160409")</f>
        <v>http://dx.doi.org/10.17759/chp.2020160409</v>
      </c>
      <c r="BG39" t="s">
        <v>74</v>
      </c>
      <c r="BH39" t="s">
        <v>74</v>
      </c>
      <c r="BI39">
        <v>11</v>
      </c>
      <c r="BJ39" t="s">
        <v>95</v>
      </c>
      <c r="BK39" t="s">
        <v>96</v>
      </c>
      <c r="BL39" t="s">
        <v>97</v>
      </c>
      <c r="BM39" t="s">
        <v>795</v>
      </c>
      <c r="BN39" t="s">
        <v>74</v>
      </c>
      <c r="BO39" t="s">
        <v>99</v>
      </c>
      <c r="BP39" t="s">
        <v>74</v>
      </c>
      <c r="BQ39" t="s">
        <v>74</v>
      </c>
      <c r="BR39" t="s">
        <v>100</v>
      </c>
      <c r="BS39" t="s">
        <v>796</v>
      </c>
      <c r="BT39" t="str">
        <f>HYPERLINK("https%3A%2F%2Fwww.webofscience.com%2Fwos%2Fwoscc%2Ffull-record%2FWOS:000598116600009","View Full Record in Web of Science")</f>
        <v>View Full Record in Web of Science</v>
      </c>
    </row>
    <row r="40" spans="1:72" x14ac:dyDescent="0.25">
      <c r="A40" t="s">
        <v>72</v>
      </c>
      <c r="B40" t="s">
        <v>797</v>
      </c>
      <c r="C40" t="s">
        <v>74</v>
      </c>
      <c r="D40" t="s">
        <v>74</v>
      </c>
      <c r="E40" t="s">
        <v>74</v>
      </c>
      <c r="F40" t="s">
        <v>798</v>
      </c>
      <c r="G40" t="s">
        <v>74</v>
      </c>
      <c r="H40" t="s">
        <v>74</v>
      </c>
      <c r="I40" t="s">
        <v>799</v>
      </c>
      <c r="J40" t="s">
        <v>800</v>
      </c>
      <c r="K40" t="s">
        <v>74</v>
      </c>
      <c r="L40" t="s">
        <v>74</v>
      </c>
      <c r="M40" t="s">
        <v>126</v>
      </c>
      <c r="N40" t="s">
        <v>79</v>
      </c>
      <c r="O40" t="s">
        <v>74</v>
      </c>
      <c r="P40" t="s">
        <v>74</v>
      </c>
      <c r="Q40" t="s">
        <v>74</v>
      </c>
      <c r="R40" t="s">
        <v>74</v>
      </c>
      <c r="S40" t="s">
        <v>74</v>
      </c>
      <c r="T40" t="s">
        <v>801</v>
      </c>
      <c r="U40" t="s">
        <v>74</v>
      </c>
      <c r="V40" t="s">
        <v>802</v>
      </c>
      <c r="W40" t="s">
        <v>74</v>
      </c>
      <c r="X40" t="s">
        <v>74</v>
      </c>
      <c r="Y40" t="s">
        <v>74</v>
      </c>
      <c r="Z40" t="s">
        <v>74</v>
      </c>
      <c r="AA40" t="s">
        <v>74</v>
      </c>
      <c r="AB40" t="s">
        <v>74</v>
      </c>
      <c r="AC40" t="s">
        <v>74</v>
      </c>
      <c r="AD40" t="s">
        <v>74</v>
      </c>
      <c r="AE40" t="s">
        <v>74</v>
      </c>
      <c r="AF40" t="s">
        <v>74</v>
      </c>
      <c r="AG40">
        <v>5</v>
      </c>
      <c r="AH40">
        <v>0</v>
      </c>
      <c r="AI40">
        <v>0</v>
      </c>
      <c r="AJ40">
        <v>0</v>
      </c>
      <c r="AK40">
        <v>0</v>
      </c>
      <c r="AL40" t="s">
        <v>227</v>
      </c>
      <c r="AM40" t="s">
        <v>228</v>
      </c>
      <c r="AN40" t="s">
        <v>229</v>
      </c>
      <c r="AO40" t="s">
        <v>803</v>
      </c>
      <c r="AP40" t="s">
        <v>804</v>
      </c>
      <c r="AQ40" t="s">
        <v>74</v>
      </c>
      <c r="AR40" t="s">
        <v>805</v>
      </c>
      <c r="AS40" t="s">
        <v>806</v>
      </c>
      <c r="AT40" t="s">
        <v>807</v>
      </c>
      <c r="AU40">
        <v>2019</v>
      </c>
      <c r="AV40">
        <v>23</v>
      </c>
      <c r="AW40">
        <v>3</v>
      </c>
      <c r="AX40" t="s">
        <v>74</v>
      </c>
      <c r="AY40" t="s">
        <v>74</v>
      </c>
      <c r="AZ40" t="s">
        <v>74</v>
      </c>
      <c r="BA40" t="s">
        <v>74</v>
      </c>
      <c r="BB40">
        <v>360</v>
      </c>
      <c r="BC40">
        <v>368</v>
      </c>
      <c r="BD40" t="s">
        <v>74</v>
      </c>
      <c r="BE40" t="s">
        <v>808</v>
      </c>
      <c r="BF40" t="str">
        <f>HYPERLINK("http://dx.doi.org/10.1080/17409292.2019.1678264","http://dx.doi.org/10.1080/17409292.2019.1678264")</f>
        <v>http://dx.doi.org/10.1080/17409292.2019.1678264</v>
      </c>
      <c r="BG40" t="s">
        <v>74</v>
      </c>
      <c r="BH40" t="s">
        <v>74</v>
      </c>
      <c r="BI40">
        <v>9</v>
      </c>
      <c r="BJ40" t="s">
        <v>809</v>
      </c>
      <c r="BK40" t="s">
        <v>810</v>
      </c>
      <c r="BL40" t="s">
        <v>352</v>
      </c>
      <c r="BM40" t="s">
        <v>811</v>
      </c>
      <c r="BN40" t="s">
        <v>74</v>
      </c>
      <c r="BO40" t="s">
        <v>74</v>
      </c>
      <c r="BP40" t="s">
        <v>74</v>
      </c>
      <c r="BQ40" t="s">
        <v>74</v>
      </c>
      <c r="BR40" t="s">
        <v>100</v>
      </c>
      <c r="BS40" t="s">
        <v>812</v>
      </c>
      <c r="BT40" t="str">
        <f>HYPERLINK("https%3A%2F%2Fwww.webofscience.com%2Fwos%2Fwoscc%2Ffull-record%2FWOS:000510002800017","View Full Record in Web of Science")</f>
        <v>View Full Record in Web of Science</v>
      </c>
    </row>
    <row r="41" spans="1:72" x14ac:dyDescent="0.25">
      <c r="A41" t="s">
        <v>72</v>
      </c>
      <c r="B41" t="s">
        <v>813</v>
      </c>
      <c r="C41" t="s">
        <v>74</v>
      </c>
      <c r="D41" t="s">
        <v>74</v>
      </c>
      <c r="E41" t="s">
        <v>74</v>
      </c>
      <c r="F41" t="s">
        <v>814</v>
      </c>
      <c r="G41" t="s">
        <v>74</v>
      </c>
      <c r="H41" t="s">
        <v>74</v>
      </c>
      <c r="I41" t="s">
        <v>815</v>
      </c>
      <c r="J41" t="s">
        <v>816</v>
      </c>
      <c r="K41" t="s">
        <v>74</v>
      </c>
      <c r="L41" t="s">
        <v>74</v>
      </c>
      <c r="M41" t="s">
        <v>126</v>
      </c>
      <c r="N41" t="s">
        <v>79</v>
      </c>
      <c r="O41" t="s">
        <v>74</v>
      </c>
      <c r="P41" t="s">
        <v>74</v>
      </c>
      <c r="Q41" t="s">
        <v>74</v>
      </c>
      <c r="R41" t="s">
        <v>74</v>
      </c>
      <c r="S41" t="s">
        <v>74</v>
      </c>
      <c r="T41" t="s">
        <v>817</v>
      </c>
      <c r="U41" t="s">
        <v>74</v>
      </c>
      <c r="V41" t="s">
        <v>818</v>
      </c>
      <c r="W41" t="s">
        <v>819</v>
      </c>
      <c r="X41" t="s">
        <v>74</v>
      </c>
      <c r="Y41" t="s">
        <v>820</v>
      </c>
      <c r="Z41" t="s">
        <v>821</v>
      </c>
      <c r="AA41" t="s">
        <v>74</v>
      </c>
      <c r="AB41" t="s">
        <v>74</v>
      </c>
      <c r="AC41" t="s">
        <v>74</v>
      </c>
      <c r="AD41" t="s">
        <v>74</v>
      </c>
      <c r="AE41" t="s">
        <v>74</v>
      </c>
      <c r="AF41" t="s">
        <v>74</v>
      </c>
      <c r="AG41">
        <v>9</v>
      </c>
      <c r="AH41">
        <v>0</v>
      </c>
      <c r="AI41">
        <v>0</v>
      </c>
      <c r="AJ41">
        <v>1</v>
      </c>
      <c r="AK41">
        <v>1</v>
      </c>
      <c r="AL41" t="s">
        <v>822</v>
      </c>
      <c r="AM41" t="s">
        <v>823</v>
      </c>
      <c r="AN41" t="s">
        <v>824</v>
      </c>
      <c r="AO41" t="s">
        <v>825</v>
      </c>
      <c r="AP41" t="s">
        <v>74</v>
      </c>
      <c r="AQ41" t="s">
        <v>74</v>
      </c>
      <c r="AR41" t="s">
        <v>816</v>
      </c>
      <c r="AS41" t="s">
        <v>826</v>
      </c>
      <c r="AT41" t="s">
        <v>620</v>
      </c>
      <c r="AU41">
        <v>2019</v>
      </c>
      <c r="AV41">
        <v>14</v>
      </c>
      <c r="AW41">
        <v>42</v>
      </c>
      <c r="AX41" t="s">
        <v>74</v>
      </c>
      <c r="AY41" t="s">
        <v>74</v>
      </c>
      <c r="AZ41" t="s">
        <v>74</v>
      </c>
      <c r="BA41" t="s">
        <v>74</v>
      </c>
      <c r="BB41">
        <v>34</v>
      </c>
      <c r="BC41" t="s">
        <v>117</v>
      </c>
      <c r="BD41" t="s">
        <v>74</v>
      </c>
      <c r="BE41" t="s">
        <v>74</v>
      </c>
      <c r="BF41" t="s">
        <v>74</v>
      </c>
      <c r="BG41" t="s">
        <v>74</v>
      </c>
      <c r="BH41" t="s">
        <v>74</v>
      </c>
      <c r="BI41">
        <v>7</v>
      </c>
      <c r="BJ41" t="s">
        <v>237</v>
      </c>
      <c r="BK41" t="s">
        <v>96</v>
      </c>
      <c r="BL41" t="s">
        <v>238</v>
      </c>
      <c r="BM41" t="s">
        <v>827</v>
      </c>
      <c r="BN41" t="s">
        <v>74</v>
      </c>
      <c r="BO41" t="s">
        <v>74</v>
      </c>
      <c r="BP41" t="s">
        <v>74</v>
      </c>
      <c r="BQ41" t="s">
        <v>74</v>
      </c>
      <c r="BR41" t="s">
        <v>100</v>
      </c>
      <c r="BS41" t="s">
        <v>828</v>
      </c>
      <c r="BT41" t="str">
        <f>HYPERLINK("https%3A%2F%2Fwww.webofscience.com%2Fwos%2Fwoscc%2Ffull-record%2FWOS:000469287300004","View Full Record in Web of Science")</f>
        <v>View Full Record in Web of Science</v>
      </c>
    </row>
    <row r="42" spans="1:72" x14ac:dyDescent="0.25">
      <c r="A42" t="s">
        <v>72</v>
      </c>
      <c r="B42" t="s">
        <v>829</v>
      </c>
      <c r="C42" t="s">
        <v>74</v>
      </c>
      <c r="D42" t="s">
        <v>74</v>
      </c>
      <c r="E42" t="s">
        <v>74</v>
      </c>
      <c r="F42" t="s">
        <v>830</v>
      </c>
      <c r="G42" t="s">
        <v>74</v>
      </c>
      <c r="H42" t="s">
        <v>74</v>
      </c>
      <c r="I42" t="s">
        <v>831</v>
      </c>
      <c r="J42" t="s">
        <v>832</v>
      </c>
      <c r="K42" t="s">
        <v>74</v>
      </c>
      <c r="L42" t="s">
        <v>74</v>
      </c>
      <c r="M42" t="s">
        <v>126</v>
      </c>
      <c r="N42" t="s">
        <v>79</v>
      </c>
      <c r="O42" t="s">
        <v>74</v>
      </c>
      <c r="P42" t="s">
        <v>74</v>
      </c>
      <c r="Q42" t="s">
        <v>74</v>
      </c>
      <c r="R42" t="s">
        <v>74</v>
      </c>
      <c r="S42" t="s">
        <v>74</v>
      </c>
      <c r="T42" t="s">
        <v>833</v>
      </c>
      <c r="U42" t="s">
        <v>74</v>
      </c>
      <c r="V42" t="s">
        <v>834</v>
      </c>
      <c r="W42" t="s">
        <v>835</v>
      </c>
      <c r="X42" t="s">
        <v>836</v>
      </c>
      <c r="Y42" t="s">
        <v>837</v>
      </c>
      <c r="Z42" t="s">
        <v>838</v>
      </c>
      <c r="AA42" t="s">
        <v>839</v>
      </c>
      <c r="AB42" t="s">
        <v>74</v>
      </c>
      <c r="AC42" t="s">
        <v>74</v>
      </c>
      <c r="AD42" t="s">
        <v>74</v>
      </c>
      <c r="AE42" t="s">
        <v>74</v>
      </c>
      <c r="AF42" t="s">
        <v>74</v>
      </c>
      <c r="AG42">
        <v>25</v>
      </c>
      <c r="AH42">
        <v>3</v>
      </c>
      <c r="AI42">
        <v>4</v>
      </c>
      <c r="AJ42">
        <v>1</v>
      </c>
      <c r="AK42">
        <v>5</v>
      </c>
      <c r="AL42" t="s">
        <v>840</v>
      </c>
      <c r="AM42" t="s">
        <v>841</v>
      </c>
      <c r="AN42" t="s">
        <v>842</v>
      </c>
      <c r="AO42" t="s">
        <v>843</v>
      </c>
      <c r="AP42" t="s">
        <v>844</v>
      </c>
      <c r="AQ42" t="s">
        <v>74</v>
      </c>
      <c r="AR42" t="s">
        <v>845</v>
      </c>
      <c r="AS42" t="s">
        <v>846</v>
      </c>
      <c r="AT42" t="s">
        <v>254</v>
      </c>
      <c r="AU42">
        <v>2019</v>
      </c>
      <c r="AV42">
        <v>8</v>
      </c>
      <c r="AW42">
        <v>1</v>
      </c>
      <c r="AX42" t="s">
        <v>74</v>
      </c>
      <c r="AY42" t="s">
        <v>74</v>
      </c>
      <c r="AZ42" t="s">
        <v>74</v>
      </c>
      <c r="BA42" t="s">
        <v>74</v>
      </c>
      <c r="BB42">
        <v>254</v>
      </c>
      <c r="BC42">
        <v>261</v>
      </c>
      <c r="BD42" t="s">
        <v>74</v>
      </c>
      <c r="BE42" t="s">
        <v>847</v>
      </c>
      <c r="BF42" t="str">
        <f>HYPERLINK("http://dx.doi.org/10.13187/ejced.2019.1.254","http://dx.doi.org/10.13187/ejced.2019.1.254")</f>
        <v>http://dx.doi.org/10.13187/ejced.2019.1.254</v>
      </c>
      <c r="BG42" t="s">
        <v>74</v>
      </c>
      <c r="BH42" t="s">
        <v>74</v>
      </c>
      <c r="BI42">
        <v>8</v>
      </c>
      <c r="BJ42" t="s">
        <v>494</v>
      </c>
      <c r="BK42" t="s">
        <v>96</v>
      </c>
      <c r="BL42" t="s">
        <v>494</v>
      </c>
      <c r="BM42" t="s">
        <v>848</v>
      </c>
      <c r="BN42" t="s">
        <v>74</v>
      </c>
      <c r="BO42" t="s">
        <v>560</v>
      </c>
      <c r="BP42" t="s">
        <v>74</v>
      </c>
      <c r="BQ42" t="s">
        <v>74</v>
      </c>
      <c r="BR42" t="s">
        <v>100</v>
      </c>
      <c r="BS42" t="s">
        <v>849</v>
      </c>
      <c r="BT42" t="str">
        <f>HYPERLINK("https%3A%2F%2Fwww.webofscience.com%2Fwos%2Fwoscc%2Ffull-record%2FWOS:000462498700021","View Full Record in Web of Science")</f>
        <v>View Full Record in Web of Science</v>
      </c>
    </row>
    <row r="43" spans="1:72" x14ac:dyDescent="0.25">
      <c r="A43" t="s">
        <v>72</v>
      </c>
      <c r="B43" t="s">
        <v>850</v>
      </c>
      <c r="C43" t="s">
        <v>74</v>
      </c>
      <c r="D43" t="s">
        <v>74</v>
      </c>
      <c r="E43" t="s">
        <v>74</v>
      </c>
      <c r="F43" t="s">
        <v>851</v>
      </c>
      <c r="G43" t="s">
        <v>74</v>
      </c>
      <c r="H43" t="s">
        <v>74</v>
      </c>
      <c r="I43" t="s">
        <v>852</v>
      </c>
      <c r="J43" t="s">
        <v>565</v>
      </c>
      <c r="K43" t="s">
        <v>74</v>
      </c>
      <c r="L43" t="s">
        <v>74</v>
      </c>
      <c r="M43" t="s">
        <v>78</v>
      </c>
      <c r="N43" t="s">
        <v>79</v>
      </c>
      <c r="O43" t="s">
        <v>74</v>
      </c>
      <c r="P43" t="s">
        <v>74</v>
      </c>
      <c r="Q43" t="s">
        <v>74</v>
      </c>
      <c r="R43" t="s">
        <v>74</v>
      </c>
      <c r="S43" t="s">
        <v>74</v>
      </c>
      <c r="T43" t="s">
        <v>853</v>
      </c>
      <c r="U43" t="s">
        <v>74</v>
      </c>
      <c r="V43" t="s">
        <v>854</v>
      </c>
      <c r="W43" t="s">
        <v>855</v>
      </c>
      <c r="X43" t="s">
        <v>856</v>
      </c>
      <c r="Y43" t="s">
        <v>857</v>
      </c>
      <c r="Z43" t="s">
        <v>858</v>
      </c>
      <c r="AA43" t="s">
        <v>74</v>
      </c>
      <c r="AB43" t="s">
        <v>74</v>
      </c>
      <c r="AC43" t="s">
        <v>74</v>
      </c>
      <c r="AD43" t="s">
        <v>74</v>
      </c>
      <c r="AE43" t="s">
        <v>74</v>
      </c>
      <c r="AF43" t="s">
        <v>74</v>
      </c>
      <c r="AG43">
        <v>20</v>
      </c>
      <c r="AH43">
        <v>2</v>
      </c>
      <c r="AI43">
        <v>2</v>
      </c>
      <c r="AJ43">
        <v>0</v>
      </c>
      <c r="AK43">
        <v>14</v>
      </c>
      <c r="AL43" t="s">
        <v>574</v>
      </c>
      <c r="AM43" t="s">
        <v>488</v>
      </c>
      <c r="AN43" t="s">
        <v>575</v>
      </c>
      <c r="AO43" t="s">
        <v>576</v>
      </c>
      <c r="AP43" t="s">
        <v>577</v>
      </c>
      <c r="AQ43" t="s">
        <v>74</v>
      </c>
      <c r="AR43" t="s">
        <v>578</v>
      </c>
      <c r="AS43" t="s">
        <v>579</v>
      </c>
      <c r="AT43" t="s">
        <v>254</v>
      </c>
      <c r="AU43">
        <v>2019</v>
      </c>
      <c r="AV43">
        <v>21</v>
      </c>
      <c r="AW43">
        <v>3</v>
      </c>
      <c r="AX43" t="s">
        <v>74</v>
      </c>
      <c r="AY43" t="s">
        <v>74</v>
      </c>
      <c r="AZ43" t="s">
        <v>74</v>
      </c>
      <c r="BA43" t="s">
        <v>74</v>
      </c>
      <c r="BB43">
        <v>106</v>
      </c>
      <c r="BC43">
        <v>124</v>
      </c>
      <c r="BD43" t="s">
        <v>74</v>
      </c>
      <c r="BE43" t="s">
        <v>859</v>
      </c>
      <c r="BF43" t="str">
        <f>HYPERLINK("http://dx.doi.org/10.17853/1994-5639-2019-3-106-124","http://dx.doi.org/10.17853/1994-5639-2019-3-106-124")</f>
        <v>http://dx.doi.org/10.17853/1994-5639-2019-3-106-124</v>
      </c>
      <c r="BG43" t="s">
        <v>74</v>
      </c>
      <c r="BH43" t="s">
        <v>74</v>
      </c>
      <c r="BI43">
        <v>19</v>
      </c>
      <c r="BJ43" t="s">
        <v>494</v>
      </c>
      <c r="BK43" t="s">
        <v>96</v>
      </c>
      <c r="BL43" t="s">
        <v>494</v>
      </c>
      <c r="BM43" t="s">
        <v>860</v>
      </c>
      <c r="BN43" t="s">
        <v>74</v>
      </c>
      <c r="BO43" t="s">
        <v>99</v>
      </c>
      <c r="BP43" t="s">
        <v>74</v>
      </c>
      <c r="BQ43" t="s">
        <v>74</v>
      </c>
      <c r="BR43" t="s">
        <v>100</v>
      </c>
      <c r="BS43" t="s">
        <v>861</v>
      </c>
      <c r="BT43" t="str">
        <f>HYPERLINK("https%3A%2F%2Fwww.webofscience.com%2Fwos%2Fwoscc%2Ffull-record%2FWOS:000497659100005","View Full Record in Web of Science")</f>
        <v>View Full Record in Web of Science</v>
      </c>
    </row>
    <row r="44" spans="1:72" x14ac:dyDescent="0.25">
      <c r="A44" t="s">
        <v>72</v>
      </c>
      <c r="B44" t="s">
        <v>862</v>
      </c>
      <c r="C44" t="s">
        <v>74</v>
      </c>
      <c r="D44" t="s">
        <v>74</v>
      </c>
      <c r="E44" t="s">
        <v>74</v>
      </c>
      <c r="F44" t="s">
        <v>863</v>
      </c>
      <c r="G44" t="s">
        <v>74</v>
      </c>
      <c r="H44" t="s">
        <v>74</v>
      </c>
      <c r="I44" t="s">
        <v>864</v>
      </c>
      <c r="J44" t="s">
        <v>565</v>
      </c>
      <c r="K44" t="s">
        <v>74</v>
      </c>
      <c r="L44" t="s">
        <v>74</v>
      </c>
      <c r="M44" t="s">
        <v>78</v>
      </c>
      <c r="N44" t="s">
        <v>79</v>
      </c>
      <c r="O44" t="s">
        <v>74</v>
      </c>
      <c r="P44" t="s">
        <v>74</v>
      </c>
      <c r="Q44" t="s">
        <v>74</v>
      </c>
      <c r="R44" t="s">
        <v>74</v>
      </c>
      <c r="S44" t="s">
        <v>74</v>
      </c>
      <c r="T44" t="s">
        <v>865</v>
      </c>
      <c r="U44" t="s">
        <v>74</v>
      </c>
      <c r="V44" t="s">
        <v>866</v>
      </c>
      <c r="W44" t="s">
        <v>867</v>
      </c>
      <c r="X44" t="s">
        <v>868</v>
      </c>
      <c r="Y44" t="s">
        <v>869</v>
      </c>
      <c r="Z44" t="s">
        <v>870</v>
      </c>
      <c r="AA44" t="s">
        <v>871</v>
      </c>
      <c r="AB44" t="s">
        <v>872</v>
      </c>
      <c r="AC44" t="s">
        <v>74</v>
      </c>
      <c r="AD44" t="s">
        <v>74</v>
      </c>
      <c r="AE44" t="s">
        <v>74</v>
      </c>
      <c r="AF44" t="s">
        <v>74</v>
      </c>
      <c r="AG44">
        <v>30</v>
      </c>
      <c r="AH44">
        <v>2</v>
      </c>
      <c r="AI44">
        <v>4</v>
      </c>
      <c r="AJ44">
        <v>7</v>
      </c>
      <c r="AK44">
        <v>39</v>
      </c>
      <c r="AL44" t="s">
        <v>574</v>
      </c>
      <c r="AM44" t="s">
        <v>488</v>
      </c>
      <c r="AN44" t="s">
        <v>575</v>
      </c>
      <c r="AO44" t="s">
        <v>576</v>
      </c>
      <c r="AP44" t="s">
        <v>577</v>
      </c>
      <c r="AQ44" t="s">
        <v>74</v>
      </c>
      <c r="AR44" t="s">
        <v>578</v>
      </c>
      <c r="AS44" t="s">
        <v>579</v>
      </c>
      <c r="AT44" t="s">
        <v>873</v>
      </c>
      <c r="AU44">
        <v>2019</v>
      </c>
      <c r="AV44">
        <v>21</v>
      </c>
      <c r="AW44">
        <v>2</v>
      </c>
      <c r="AX44" t="s">
        <v>74</v>
      </c>
      <c r="AY44" t="s">
        <v>74</v>
      </c>
      <c r="AZ44" t="s">
        <v>74</v>
      </c>
      <c r="BA44" t="s">
        <v>74</v>
      </c>
      <c r="BB44">
        <v>155</v>
      </c>
      <c r="BC44">
        <v>175</v>
      </c>
      <c r="BD44" t="s">
        <v>74</v>
      </c>
      <c r="BE44" t="s">
        <v>874</v>
      </c>
      <c r="BF44" t="str">
        <f>HYPERLINK("http://dx.doi.org/10.17853/1994-5639-2019-2-155-175","http://dx.doi.org/10.17853/1994-5639-2019-2-155-175")</f>
        <v>http://dx.doi.org/10.17853/1994-5639-2019-2-155-175</v>
      </c>
      <c r="BG44" t="s">
        <v>74</v>
      </c>
      <c r="BH44" t="s">
        <v>74</v>
      </c>
      <c r="BI44">
        <v>21</v>
      </c>
      <c r="BJ44" t="s">
        <v>494</v>
      </c>
      <c r="BK44" t="s">
        <v>96</v>
      </c>
      <c r="BL44" t="s">
        <v>494</v>
      </c>
      <c r="BM44" t="s">
        <v>875</v>
      </c>
      <c r="BN44" t="s">
        <v>74</v>
      </c>
      <c r="BO44" t="s">
        <v>99</v>
      </c>
      <c r="BP44" t="s">
        <v>74</v>
      </c>
      <c r="BQ44" t="s">
        <v>74</v>
      </c>
      <c r="BR44" t="s">
        <v>100</v>
      </c>
      <c r="BS44" t="s">
        <v>876</v>
      </c>
      <c r="BT44" t="str">
        <f>HYPERLINK("https%3A%2F%2Fwww.webofscience.com%2Fwos%2Fwoscc%2Ffull-record%2FWOS:000461123000008","View Full Record in Web of Science")</f>
        <v>View Full Record in Web of Science</v>
      </c>
    </row>
    <row r="45" spans="1:72" x14ac:dyDescent="0.25">
      <c r="A45" t="s">
        <v>72</v>
      </c>
      <c r="B45" t="s">
        <v>877</v>
      </c>
      <c r="C45" t="s">
        <v>74</v>
      </c>
      <c r="D45" t="s">
        <v>74</v>
      </c>
      <c r="E45" t="s">
        <v>74</v>
      </c>
      <c r="F45" t="s">
        <v>878</v>
      </c>
      <c r="G45" t="s">
        <v>74</v>
      </c>
      <c r="H45" t="s">
        <v>74</v>
      </c>
      <c r="I45" t="s">
        <v>879</v>
      </c>
      <c r="J45" t="s">
        <v>880</v>
      </c>
      <c r="K45" t="s">
        <v>74</v>
      </c>
      <c r="L45" t="s">
        <v>74</v>
      </c>
      <c r="M45" t="s">
        <v>126</v>
      </c>
      <c r="N45" t="s">
        <v>79</v>
      </c>
      <c r="O45" t="s">
        <v>74</v>
      </c>
      <c r="P45" t="s">
        <v>74</v>
      </c>
      <c r="Q45" t="s">
        <v>74</v>
      </c>
      <c r="R45" t="s">
        <v>74</v>
      </c>
      <c r="S45" t="s">
        <v>74</v>
      </c>
      <c r="T45" t="s">
        <v>881</v>
      </c>
      <c r="U45" t="s">
        <v>882</v>
      </c>
      <c r="V45" t="s">
        <v>883</v>
      </c>
      <c r="W45" t="s">
        <v>884</v>
      </c>
      <c r="X45" t="s">
        <v>885</v>
      </c>
      <c r="Y45" t="s">
        <v>886</v>
      </c>
      <c r="Z45" t="s">
        <v>887</v>
      </c>
      <c r="AA45" t="s">
        <v>888</v>
      </c>
      <c r="AB45" t="s">
        <v>889</v>
      </c>
      <c r="AC45" t="s">
        <v>74</v>
      </c>
      <c r="AD45" t="s">
        <v>74</v>
      </c>
      <c r="AE45" t="s">
        <v>74</v>
      </c>
      <c r="AF45" t="s">
        <v>74</v>
      </c>
      <c r="AG45">
        <v>29</v>
      </c>
      <c r="AH45">
        <v>2</v>
      </c>
      <c r="AI45">
        <v>2</v>
      </c>
      <c r="AJ45">
        <v>0</v>
      </c>
      <c r="AK45">
        <v>2</v>
      </c>
      <c r="AL45" t="s">
        <v>890</v>
      </c>
      <c r="AM45" t="s">
        <v>418</v>
      </c>
      <c r="AN45" t="s">
        <v>891</v>
      </c>
      <c r="AO45" t="s">
        <v>74</v>
      </c>
      <c r="AP45" t="s">
        <v>892</v>
      </c>
      <c r="AQ45" t="s">
        <v>74</v>
      </c>
      <c r="AR45" t="s">
        <v>893</v>
      </c>
      <c r="AS45" t="s">
        <v>894</v>
      </c>
      <c r="AT45" t="s">
        <v>895</v>
      </c>
      <c r="AU45">
        <v>2019</v>
      </c>
      <c r="AV45">
        <v>11</v>
      </c>
      <c r="AW45">
        <v>1</v>
      </c>
      <c r="AX45" t="s">
        <v>74</v>
      </c>
      <c r="AY45" t="s">
        <v>74</v>
      </c>
      <c r="AZ45" t="s">
        <v>74</v>
      </c>
      <c r="BA45" t="s">
        <v>74</v>
      </c>
      <c r="BB45" t="s">
        <v>74</v>
      </c>
      <c r="BC45" t="s">
        <v>74</v>
      </c>
      <c r="BD45" t="s">
        <v>896</v>
      </c>
      <c r="BE45" t="s">
        <v>897</v>
      </c>
      <c r="BF45" t="str">
        <f>HYPERLINK("http://dx.doi.org/10.7759/cureus.3912","http://dx.doi.org/10.7759/cureus.3912")</f>
        <v>http://dx.doi.org/10.7759/cureus.3912</v>
      </c>
      <c r="BG45" t="s">
        <v>74</v>
      </c>
      <c r="BH45" t="s">
        <v>74</v>
      </c>
      <c r="BI45">
        <v>36</v>
      </c>
      <c r="BJ45" t="s">
        <v>898</v>
      </c>
      <c r="BK45" t="s">
        <v>96</v>
      </c>
      <c r="BL45" t="s">
        <v>899</v>
      </c>
      <c r="BM45" t="s">
        <v>900</v>
      </c>
      <c r="BN45">
        <v>30931183</v>
      </c>
      <c r="BO45" t="s">
        <v>901</v>
      </c>
      <c r="BP45" t="s">
        <v>74</v>
      </c>
      <c r="BQ45" t="s">
        <v>74</v>
      </c>
      <c r="BR45" t="s">
        <v>100</v>
      </c>
      <c r="BS45" t="s">
        <v>902</v>
      </c>
      <c r="BT45" t="str">
        <f>HYPERLINK("https%3A%2F%2Fwww.webofscience.com%2Fwos%2Fwoscc%2Ffull-record%2FWOS:000461366100002","View Full Record in Web of Science")</f>
        <v>View Full Record in Web of Science</v>
      </c>
    </row>
    <row r="46" spans="1:72" x14ac:dyDescent="0.25">
      <c r="A46" t="s">
        <v>72</v>
      </c>
      <c r="B46" t="s">
        <v>903</v>
      </c>
      <c r="C46" t="s">
        <v>74</v>
      </c>
      <c r="D46" t="s">
        <v>74</v>
      </c>
      <c r="E46" t="s">
        <v>74</v>
      </c>
      <c r="F46" t="s">
        <v>904</v>
      </c>
      <c r="G46" t="s">
        <v>74</v>
      </c>
      <c r="H46" t="s">
        <v>74</v>
      </c>
      <c r="I46" t="s">
        <v>905</v>
      </c>
      <c r="J46" t="s">
        <v>906</v>
      </c>
      <c r="K46" t="s">
        <v>74</v>
      </c>
      <c r="L46" t="s">
        <v>74</v>
      </c>
      <c r="M46" t="s">
        <v>126</v>
      </c>
      <c r="N46" t="s">
        <v>79</v>
      </c>
      <c r="O46" t="s">
        <v>74</v>
      </c>
      <c r="P46" t="s">
        <v>74</v>
      </c>
      <c r="Q46" t="s">
        <v>74</v>
      </c>
      <c r="R46" t="s">
        <v>74</v>
      </c>
      <c r="S46" t="s">
        <v>74</v>
      </c>
      <c r="T46" t="s">
        <v>907</v>
      </c>
      <c r="U46" t="s">
        <v>74</v>
      </c>
      <c r="V46" t="s">
        <v>908</v>
      </c>
      <c r="W46" t="s">
        <v>909</v>
      </c>
      <c r="X46" t="s">
        <v>910</v>
      </c>
      <c r="Y46" t="s">
        <v>911</v>
      </c>
      <c r="Z46" t="s">
        <v>912</v>
      </c>
      <c r="AA46" t="s">
        <v>913</v>
      </c>
      <c r="AB46" t="s">
        <v>914</v>
      </c>
      <c r="AC46" t="s">
        <v>74</v>
      </c>
      <c r="AD46" t="s">
        <v>74</v>
      </c>
      <c r="AE46" t="s">
        <v>74</v>
      </c>
      <c r="AF46" t="s">
        <v>74</v>
      </c>
      <c r="AG46">
        <v>4</v>
      </c>
      <c r="AH46">
        <v>0</v>
      </c>
      <c r="AI46">
        <v>0</v>
      </c>
      <c r="AJ46">
        <v>0</v>
      </c>
      <c r="AK46">
        <v>0</v>
      </c>
      <c r="AL46" t="s">
        <v>915</v>
      </c>
      <c r="AM46" t="s">
        <v>916</v>
      </c>
      <c r="AN46" t="s">
        <v>917</v>
      </c>
      <c r="AO46" t="s">
        <v>918</v>
      </c>
      <c r="AP46" t="s">
        <v>919</v>
      </c>
      <c r="AQ46" t="s">
        <v>74</v>
      </c>
      <c r="AR46" t="s">
        <v>920</v>
      </c>
      <c r="AS46" t="s">
        <v>921</v>
      </c>
      <c r="AT46" t="s">
        <v>74</v>
      </c>
      <c r="AU46">
        <v>2019</v>
      </c>
      <c r="AV46">
        <v>8</v>
      </c>
      <c r="AW46">
        <v>7</v>
      </c>
      <c r="AX46" t="s">
        <v>74</v>
      </c>
      <c r="AY46" t="s">
        <v>74</v>
      </c>
      <c r="AZ46" t="s">
        <v>655</v>
      </c>
      <c r="BA46" t="s">
        <v>74</v>
      </c>
      <c r="BB46">
        <v>211</v>
      </c>
      <c r="BC46">
        <v>221</v>
      </c>
      <c r="BD46" t="s">
        <v>74</v>
      </c>
      <c r="BE46" t="s">
        <v>74</v>
      </c>
      <c r="BF46" t="s">
        <v>74</v>
      </c>
      <c r="BG46" t="s">
        <v>74</v>
      </c>
      <c r="BH46" t="s">
        <v>74</v>
      </c>
      <c r="BI46">
        <v>11</v>
      </c>
      <c r="BJ46" t="s">
        <v>922</v>
      </c>
      <c r="BK46" t="s">
        <v>96</v>
      </c>
      <c r="BL46" t="s">
        <v>922</v>
      </c>
      <c r="BM46" t="s">
        <v>923</v>
      </c>
      <c r="BN46" t="s">
        <v>74</v>
      </c>
      <c r="BO46" t="s">
        <v>74</v>
      </c>
      <c r="BP46" t="s">
        <v>74</v>
      </c>
      <c r="BQ46" t="s">
        <v>74</v>
      </c>
      <c r="BR46" t="s">
        <v>100</v>
      </c>
      <c r="BS46" t="s">
        <v>924</v>
      </c>
      <c r="BT46" t="str">
        <f>HYPERLINK("https%3A%2F%2Fwww.webofscience.com%2Fwos%2Fwoscc%2Ffull-record%2FWOS:000504491200023","View Full Record in Web of Science")</f>
        <v>View Full Record in Web of Science</v>
      </c>
    </row>
    <row r="47" spans="1:72" x14ac:dyDescent="0.25">
      <c r="A47" t="s">
        <v>72</v>
      </c>
      <c r="B47" t="s">
        <v>925</v>
      </c>
      <c r="C47" t="s">
        <v>74</v>
      </c>
      <c r="D47" t="s">
        <v>74</v>
      </c>
      <c r="E47" t="s">
        <v>74</v>
      </c>
      <c r="F47" t="s">
        <v>926</v>
      </c>
      <c r="G47" t="s">
        <v>74</v>
      </c>
      <c r="H47" t="s">
        <v>74</v>
      </c>
      <c r="I47" t="s">
        <v>927</v>
      </c>
      <c r="J47" t="s">
        <v>928</v>
      </c>
      <c r="K47" t="s">
        <v>74</v>
      </c>
      <c r="L47" t="s">
        <v>74</v>
      </c>
      <c r="M47" t="s">
        <v>78</v>
      </c>
      <c r="N47" t="s">
        <v>79</v>
      </c>
      <c r="O47" t="s">
        <v>74</v>
      </c>
      <c r="P47" t="s">
        <v>74</v>
      </c>
      <c r="Q47" t="s">
        <v>74</v>
      </c>
      <c r="R47" t="s">
        <v>74</v>
      </c>
      <c r="S47" t="s">
        <v>74</v>
      </c>
      <c r="T47" t="s">
        <v>929</v>
      </c>
      <c r="U47" t="s">
        <v>74</v>
      </c>
      <c r="V47" t="s">
        <v>930</v>
      </c>
      <c r="W47" t="s">
        <v>931</v>
      </c>
      <c r="X47" t="s">
        <v>932</v>
      </c>
      <c r="Y47" t="s">
        <v>933</v>
      </c>
      <c r="Z47" t="s">
        <v>934</v>
      </c>
      <c r="AA47" t="s">
        <v>935</v>
      </c>
      <c r="AB47" t="s">
        <v>936</v>
      </c>
      <c r="AC47" t="s">
        <v>74</v>
      </c>
      <c r="AD47" t="s">
        <v>74</v>
      </c>
      <c r="AE47" t="s">
        <v>74</v>
      </c>
      <c r="AF47" t="s">
        <v>74</v>
      </c>
      <c r="AG47">
        <v>24</v>
      </c>
      <c r="AH47">
        <v>1</v>
      </c>
      <c r="AI47">
        <v>1</v>
      </c>
      <c r="AJ47">
        <v>2</v>
      </c>
      <c r="AK47">
        <v>4</v>
      </c>
      <c r="AL47" t="s">
        <v>937</v>
      </c>
      <c r="AM47" t="s">
        <v>938</v>
      </c>
      <c r="AN47" t="s">
        <v>939</v>
      </c>
      <c r="AO47" t="s">
        <v>940</v>
      </c>
      <c r="AP47" t="s">
        <v>941</v>
      </c>
      <c r="AQ47" t="s">
        <v>74</v>
      </c>
      <c r="AR47" t="s">
        <v>942</v>
      </c>
      <c r="AS47" t="s">
        <v>943</v>
      </c>
      <c r="AT47" t="s">
        <v>74</v>
      </c>
      <c r="AU47">
        <v>2019</v>
      </c>
      <c r="AV47">
        <v>12</v>
      </c>
      <c r="AW47">
        <v>1</v>
      </c>
      <c r="AX47" t="s">
        <v>74</v>
      </c>
      <c r="AY47" t="s">
        <v>74</v>
      </c>
      <c r="AZ47" t="s">
        <v>74</v>
      </c>
      <c r="BA47" t="s">
        <v>74</v>
      </c>
      <c r="BB47">
        <v>189</v>
      </c>
      <c r="BC47">
        <v>201</v>
      </c>
      <c r="BD47" t="s">
        <v>74</v>
      </c>
      <c r="BE47" t="s">
        <v>944</v>
      </c>
      <c r="BF47" t="str">
        <f>HYPERLINK("http://dx.doi.org/10.15838/esc.2019.1.61.11","http://dx.doi.org/10.15838/esc.2019.1.61.11")</f>
        <v>http://dx.doi.org/10.15838/esc.2019.1.61.11</v>
      </c>
      <c r="BG47" t="s">
        <v>74</v>
      </c>
      <c r="BH47" t="s">
        <v>74</v>
      </c>
      <c r="BI47">
        <v>13</v>
      </c>
      <c r="BJ47" t="s">
        <v>945</v>
      </c>
      <c r="BK47" t="s">
        <v>96</v>
      </c>
      <c r="BL47" t="s">
        <v>946</v>
      </c>
      <c r="BM47" t="s">
        <v>947</v>
      </c>
      <c r="BN47" t="s">
        <v>74</v>
      </c>
      <c r="BO47" t="s">
        <v>99</v>
      </c>
      <c r="BP47" t="s">
        <v>74</v>
      </c>
      <c r="BQ47" t="s">
        <v>74</v>
      </c>
      <c r="BR47" t="s">
        <v>100</v>
      </c>
      <c r="BS47" t="s">
        <v>948</v>
      </c>
      <c r="BT47" t="str">
        <f>HYPERLINK("https%3A%2F%2Fwww.webofscience.com%2Fwos%2Fwoscc%2Ffull-record%2FWOS:000460020700011","View Full Record in Web of Science")</f>
        <v>View Full Record in Web of Science</v>
      </c>
    </row>
    <row r="48" spans="1:72" x14ac:dyDescent="0.25">
      <c r="A48" t="s">
        <v>72</v>
      </c>
      <c r="B48" t="s">
        <v>949</v>
      </c>
      <c r="C48" t="s">
        <v>74</v>
      </c>
      <c r="D48" t="s">
        <v>74</v>
      </c>
      <c r="E48" t="s">
        <v>74</v>
      </c>
      <c r="F48" t="s">
        <v>950</v>
      </c>
      <c r="G48" t="s">
        <v>74</v>
      </c>
      <c r="H48" t="s">
        <v>74</v>
      </c>
      <c r="I48" t="s">
        <v>951</v>
      </c>
      <c r="J48" t="s">
        <v>952</v>
      </c>
      <c r="K48" t="s">
        <v>74</v>
      </c>
      <c r="L48" t="s">
        <v>74</v>
      </c>
      <c r="M48" t="s">
        <v>126</v>
      </c>
      <c r="N48" t="s">
        <v>79</v>
      </c>
      <c r="O48" t="s">
        <v>74</v>
      </c>
      <c r="P48" t="s">
        <v>74</v>
      </c>
      <c r="Q48" t="s">
        <v>74</v>
      </c>
      <c r="R48" t="s">
        <v>74</v>
      </c>
      <c r="S48" t="s">
        <v>74</v>
      </c>
      <c r="T48" t="s">
        <v>953</v>
      </c>
      <c r="U48" t="s">
        <v>74</v>
      </c>
      <c r="V48" t="s">
        <v>954</v>
      </c>
      <c r="W48" t="s">
        <v>955</v>
      </c>
      <c r="X48" t="s">
        <v>956</v>
      </c>
      <c r="Y48" t="s">
        <v>957</v>
      </c>
      <c r="Z48" t="s">
        <v>958</v>
      </c>
      <c r="AA48" t="s">
        <v>959</v>
      </c>
      <c r="AB48" t="s">
        <v>960</v>
      </c>
      <c r="AC48" t="s">
        <v>74</v>
      </c>
      <c r="AD48" t="s">
        <v>74</v>
      </c>
      <c r="AE48" t="s">
        <v>74</v>
      </c>
      <c r="AF48" t="s">
        <v>74</v>
      </c>
      <c r="AG48">
        <v>14</v>
      </c>
      <c r="AH48">
        <v>1</v>
      </c>
      <c r="AI48">
        <v>1</v>
      </c>
      <c r="AJ48">
        <v>1</v>
      </c>
      <c r="AK48">
        <v>8</v>
      </c>
      <c r="AL48" t="s">
        <v>961</v>
      </c>
      <c r="AM48" t="s">
        <v>962</v>
      </c>
      <c r="AN48" t="s">
        <v>963</v>
      </c>
      <c r="AO48" t="s">
        <v>964</v>
      </c>
      <c r="AP48" t="s">
        <v>965</v>
      </c>
      <c r="AQ48" t="s">
        <v>74</v>
      </c>
      <c r="AR48" t="s">
        <v>966</v>
      </c>
      <c r="AS48" t="s">
        <v>967</v>
      </c>
      <c r="AT48" t="s">
        <v>74</v>
      </c>
      <c r="AU48">
        <v>2019</v>
      </c>
      <c r="AV48">
        <v>10</v>
      </c>
      <c r="AW48">
        <v>16</v>
      </c>
      <c r="AX48" t="s">
        <v>74</v>
      </c>
      <c r="AY48" t="s">
        <v>74</v>
      </c>
      <c r="AZ48" t="s">
        <v>655</v>
      </c>
      <c r="BA48" t="s">
        <v>74</v>
      </c>
      <c r="BB48" t="s">
        <v>74</v>
      </c>
      <c r="BC48" t="s">
        <v>74</v>
      </c>
      <c r="BD48" t="s">
        <v>968</v>
      </c>
      <c r="BE48" t="s">
        <v>969</v>
      </c>
      <c r="BF48" t="str">
        <f>HYPERLINK("http://dx.doi.org/10.14456/ITJEMAST.2019.214","http://dx.doi.org/10.14456/ITJEMAST.2019.214")</f>
        <v>http://dx.doi.org/10.14456/ITJEMAST.2019.214</v>
      </c>
      <c r="BG48" t="s">
        <v>74</v>
      </c>
      <c r="BH48" t="s">
        <v>74</v>
      </c>
      <c r="BI48">
        <v>8</v>
      </c>
      <c r="BJ48" t="s">
        <v>208</v>
      </c>
      <c r="BK48" t="s">
        <v>96</v>
      </c>
      <c r="BL48" t="s">
        <v>209</v>
      </c>
      <c r="BM48" t="s">
        <v>970</v>
      </c>
      <c r="BN48" t="s">
        <v>74</v>
      </c>
      <c r="BO48" t="s">
        <v>74</v>
      </c>
      <c r="BP48" t="s">
        <v>74</v>
      </c>
      <c r="BQ48" t="s">
        <v>74</v>
      </c>
      <c r="BR48" t="s">
        <v>100</v>
      </c>
      <c r="BS48" t="s">
        <v>971</v>
      </c>
      <c r="BT48" t="str">
        <f>HYPERLINK("https%3A%2F%2Fwww.webofscience.com%2Fwos%2Fwoscc%2Ffull-record%2FWOS:000496162300004","View Full Record in Web of Science")</f>
        <v>View Full Record in Web of Science</v>
      </c>
    </row>
    <row r="49" spans="1:72" x14ac:dyDescent="0.25">
      <c r="A49" t="s">
        <v>72</v>
      </c>
      <c r="B49" t="s">
        <v>972</v>
      </c>
      <c r="C49" t="s">
        <v>74</v>
      </c>
      <c r="D49" t="s">
        <v>74</v>
      </c>
      <c r="E49" t="s">
        <v>74</v>
      </c>
      <c r="F49" t="s">
        <v>973</v>
      </c>
      <c r="G49" t="s">
        <v>74</v>
      </c>
      <c r="H49" t="s">
        <v>74</v>
      </c>
      <c r="I49" t="s">
        <v>974</v>
      </c>
      <c r="J49" t="s">
        <v>975</v>
      </c>
      <c r="K49" t="s">
        <v>74</v>
      </c>
      <c r="L49" t="s">
        <v>74</v>
      </c>
      <c r="M49" t="s">
        <v>126</v>
      </c>
      <c r="N49" t="s">
        <v>79</v>
      </c>
      <c r="O49" t="s">
        <v>74</v>
      </c>
      <c r="P49" t="s">
        <v>74</v>
      </c>
      <c r="Q49" t="s">
        <v>74</v>
      </c>
      <c r="R49" t="s">
        <v>74</v>
      </c>
      <c r="S49" t="s">
        <v>74</v>
      </c>
      <c r="T49" t="s">
        <v>976</v>
      </c>
      <c r="U49" t="s">
        <v>74</v>
      </c>
      <c r="V49" t="s">
        <v>977</v>
      </c>
      <c r="W49" t="s">
        <v>978</v>
      </c>
      <c r="X49" t="s">
        <v>979</v>
      </c>
      <c r="Y49" t="s">
        <v>980</v>
      </c>
      <c r="Z49" t="s">
        <v>981</v>
      </c>
      <c r="AA49" t="s">
        <v>982</v>
      </c>
      <c r="AB49" t="s">
        <v>983</v>
      </c>
      <c r="AC49" t="s">
        <v>984</v>
      </c>
      <c r="AD49" t="s">
        <v>74</v>
      </c>
      <c r="AE49" t="s">
        <v>985</v>
      </c>
      <c r="AF49" t="s">
        <v>74</v>
      </c>
      <c r="AG49">
        <v>26</v>
      </c>
      <c r="AH49">
        <v>20</v>
      </c>
      <c r="AI49">
        <v>20</v>
      </c>
      <c r="AJ49">
        <v>1</v>
      </c>
      <c r="AK49">
        <v>11</v>
      </c>
      <c r="AL49" t="s">
        <v>986</v>
      </c>
      <c r="AM49" t="s">
        <v>987</v>
      </c>
      <c r="AN49" t="s">
        <v>988</v>
      </c>
      <c r="AO49" t="s">
        <v>989</v>
      </c>
      <c r="AP49" t="s">
        <v>990</v>
      </c>
      <c r="AQ49" t="s">
        <v>74</v>
      </c>
      <c r="AR49" t="s">
        <v>991</v>
      </c>
      <c r="AS49" t="s">
        <v>992</v>
      </c>
      <c r="AT49" t="s">
        <v>74</v>
      </c>
      <c r="AU49">
        <v>2019</v>
      </c>
      <c r="AV49">
        <v>15</v>
      </c>
      <c r="AW49">
        <v>34</v>
      </c>
      <c r="AX49" t="s">
        <v>74</v>
      </c>
      <c r="AY49" t="s">
        <v>74</v>
      </c>
      <c r="AZ49" t="s">
        <v>655</v>
      </c>
      <c r="BA49" t="s">
        <v>74</v>
      </c>
      <c r="BB49">
        <v>683</v>
      </c>
      <c r="BC49">
        <v>694</v>
      </c>
      <c r="BD49" t="s">
        <v>74</v>
      </c>
      <c r="BE49" t="s">
        <v>993</v>
      </c>
      <c r="BF49" t="str">
        <f>HYPERLINK("http://dx.doi.org/10.22481/praxisedu.v15i34.5805","http://dx.doi.org/10.22481/praxisedu.v15i34.5805")</f>
        <v>http://dx.doi.org/10.22481/praxisedu.v15i34.5805</v>
      </c>
      <c r="BG49" t="s">
        <v>74</v>
      </c>
      <c r="BH49" t="s">
        <v>74</v>
      </c>
      <c r="BI49">
        <v>12</v>
      </c>
      <c r="BJ49" t="s">
        <v>494</v>
      </c>
      <c r="BK49" t="s">
        <v>96</v>
      </c>
      <c r="BL49" t="s">
        <v>494</v>
      </c>
      <c r="BM49" t="s">
        <v>994</v>
      </c>
      <c r="BN49" t="s">
        <v>74</v>
      </c>
      <c r="BO49" t="s">
        <v>99</v>
      </c>
      <c r="BP49" t="s">
        <v>74</v>
      </c>
      <c r="BQ49" t="s">
        <v>74</v>
      </c>
      <c r="BR49" t="s">
        <v>100</v>
      </c>
      <c r="BS49" t="s">
        <v>995</v>
      </c>
      <c r="BT49" t="str">
        <f>HYPERLINK("https%3A%2F%2Fwww.webofscience.com%2Fwos%2Fwoscc%2Ffull-record%2FWOS:000499374000011","View Full Record in Web of Science")</f>
        <v>View Full Record in Web of Science</v>
      </c>
    </row>
    <row r="50" spans="1:72" x14ac:dyDescent="0.25">
      <c r="A50" t="s">
        <v>72</v>
      </c>
      <c r="B50" t="s">
        <v>996</v>
      </c>
      <c r="C50" t="s">
        <v>74</v>
      </c>
      <c r="D50" t="s">
        <v>74</v>
      </c>
      <c r="E50" t="s">
        <v>74</v>
      </c>
      <c r="F50" t="s">
        <v>997</v>
      </c>
      <c r="G50" t="s">
        <v>74</v>
      </c>
      <c r="H50" t="s">
        <v>74</v>
      </c>
      <c r="I50" t="s">
        <v>998</v>
      </c>
      <c r="J50" t="s">
        <v>999</v>
      </c>
      <c r="K50" t="s">
        <v>74</v>
      </c>
      <c r="L50" t="s">
        <v>74</v>
      </c>
      <c r="M50" t="s">
        <v>78</v>
      </c>
      <c r="N50" t="s">
        <v>79</v>
      </c>
      <c r="O50" t="s">
        <v>74</v>
      </c>
      <c r="P50" t="s">
        <v>74</v>
      </c>
      <c r="Q50" t="s">
        <v>74</v>
      </c>
      <c r="R50" t="s">
        <v>74</v>
      </c>
      <c r="S50" t="s">
        <v>74</v>
      </c>
      <c r="T50" t="s">
        <v>1000</v>
      </c>
      <c r="U50" t="s">
        <v>74</v>
      </c>
      <c r="V50" t="s">
        <v>1001</v>
      </c>
      <c r="W50" t="s">
        <v>1002</v>
      </c>
      <c r="X50" t="s">
        <v>1003</v>
      </c>
      <c r="Y50" t="s">
        <v>1004</v>
      </c>
      <c r="Z50" t="s">
        <v>1005</v>
      </c>
      <c r="AA50" t="s">
        <v>1006</v>
      </c>
      <c r="AB50" t="s">
        <v>1007</v>
      </c>
      <c r="AC50" t="s">
        <v>74</v>
      </c>
      <c r="AD50" t="s">
        <v>74</v>
      </c>
      <c r="AE50" t="s">
        <v>74</v>
      </c>
      <c r="AF50" t="s">
        <v>74</v>
      </c>
      <c r="AG50">
        <v>11</v>
      </c>
      <c r="AH50">
        <v>0</v>
      </c>
      <c r="AI50">
        <v>0</v>
      </c>
      <c r="AJ50">
        <v>0</v>
      </c>
      <c r="AK50">
        <v>0</v>
      </c>
      <c r="AL50" t="s">
        <v>1008</v>
      </c>
      <c r="AM50" t="s">
        <v>112</v>
      </c>
      <c r="AN50" t="s">
        <v>1009</v>
      </c>
      <c r="AO50" t="s">
        <v>1010</v>
      </c>
      <c r="AP50" t="s">
        <v>74</v>
      </c>
      <c r="AQ50" t="s">
        <v>74</v>
      </c>
      <c r="AR50" t="s">
        <v>1011</v>
      </c>
      <c r="AS50" t="s">
        <v>1012</v>
      </c>
      <c r="AT50" t="s">
        <v>74</v>
      </c>
      <c r="AU50">
        <v>2019</v>
      </c>
      <c r="AV50">
        <v>9</v>
      </c>
      <c r="AW50">
        <v>3</v>
      </c>
      <c r="AX50" t="s">
        <v>74</v>
      </c>
      <c r="AY50" t="s">
        <v>74</v>
      </c>
      <c r="AZ50" t="s">
        <v>74</v>
      </c>
      <c r="BA50" t="s">
        <v>74</v>
      </c>
      <c r="BB50">
        <v>278</v>
      </c>
      <c r="BC50">
        <v>295</v>
      </c>
      <c r="BD50" t="s">
        <v>74</v>
      </c>
      <c r="BE50" t="s">
        <v>1013</v>
      </c>
      <c r="BF50" t="str">
        <f>HYPERLINK("http://dx.doi.org/10.17759/psylaw.2019090320","http://dx.doi.org/10.17759/psylaw.2019090320")</f>
        <v>http://dx.doi.org/10.17759/psylaw.2019090320</v>
      </c>
      <c r="BG50" t="s">
        <v>74</v>
      </c>
      <c r="BH50" t="s">
        <v>74</v>
      </c>
      <c r="BI50">
        <v>18</v>
      </c>
      <c r="BJ50" t="s">
        <v>95</v>
      </c>
      <c r="BK50" t="s">
        <v>96</v>
      </c>
      <c r="BL50" t="s">
        <v>97</v>
      </c>
      <c r="BM50" t="s">
        <v>1014</v>
      </c>
      <c r="BN50" t="s">
        <v>74</v>
      </c>
      <c r="BO50" t="s">
        <v>99</v>
      </c>
      <c r="BP50" t="s">
        <v>74</v>
      </c>
      <c r="BQ50" t="s">
        <v>74</v>
      </c>
      <c r="BR50" t="s">
        <v>100</v>
      </c>
      <c r="BS50" t="s">
        <v>1015</v>
      </c>
      <c r="BT50" t="str">
        <f>HYPERLINK("https%3A%2F%2Fwww.webofscience.com%2Fwos%2Fwoscc%2Ffull-record%2FWOS:000488485400020","View Full Record in Web of Science")</f>
        <v>View Full Record in Web of Science</v>
      </c>
    </row>
    <row r="51" spans="1:72" x14ac:dyDescent="0.25">
      <c r="A51" t="s">
        <v>72</v>
      </c>
      <c r="B51" t="s">
        <v>1016</v>
      </c>
      <c r="C51" t="s">
        <v>74</v>
      </c>
      <c r="D51" t="s">
        <v>74</v>
      </c>
      <c r="E51" t="s">
        <v>74</v>
      </c>
      <c r="F51" t="s">
        <v>1017</v>
      </c>
      <c r="G51" t="s">
        <v>74</v>
      </c>
      <c r="H51" t="s">
        <v>74</v>
      </c>
      <c r="I51" t="s">
        <v>1018</v>
      </c>
      <c r="J51" t="s">
        <v>480</v>
      </c>
      <c r="K51" t="s">
        <v>74</v>
      </c>
      <c r="L51" t="s">
        <v>74</v>
      </c>
      <c r="M51" t="s">
        <v>78</v>
      </c>
      <c r="N51" t="s">
        <v>79</v>
      </c>
      <c r="O51" t="s">
        <v>74</v>
      </c>
      <c r="P51" t="s">
        <v>74</v>
      </c>
      <c r="Q51" t="s">
        <v>74</v>
      </c>
      <c r="R51" t="s">
        <v>74</v>
      </c>
      <c r="S51" t="s">
        <v>74</v>
      </c>
      <c r="T51" t="s">
        <v>1019</v>
      </c>
      <c r="U51" t="s">
        <v>74</v>
      </c>
      <c r="V51" t="s">
        <v>1020</v>
      </c>
      <c r="W51" t="s">
        <v>1021</v>
      </c>
      <c r="X51" t="s">
        <v>1022</v>
      </c>
      <c r="Y51" t="s">
        <v>1023</v>
      </c>
      <c r="Z51" t="s">
        <v>1024</v>
      </c>
      <c r="AA51" t="s">
        <v>1025</v>
      </c>
      <c r="AB51" t="s">
        <v>1026</v>
      </c>
      <c r="AC51" t="s">
        <v>74</v>
      </c>
      <c r="AD51" t="s">
        <v>74</v>
      </c>
      <c r="AE51" t="s">
        <v>74</v>
      </c>
      <c r="AF51" t="s">
        <v>74</v>
      </c>
      <c r="AG51">
        <v>13</v>
      </c>
      <c r="AH51">
        <v>0</v>
      </c>
      <c r="AI51">
        <v>0</v>
      </c>
      <c r="AJ51">
        <v>0</v>
      </c>
      <c r="AK51">
        <v>3</v>
      </c>
      <c r="AL51" t="s">
        <v>487</v>
      </c>
      <c r="AM51" t="s">
        <v>488</v>
      </c>
      <c r="AN51" t="s">
        <v>489</v>
      </c>
      <c r="AO51" t="s">
        <v>490</v>
      </c>
      <c r="AP51" t="s">
        <v>74</v>
      </c>
      <c r="AQ51" t="s">
        <v>74</v>
      </c>
      <c r="AR51" t="s">
        <v>491</v>
      </c>
      <c r="AS51" t="s">
        <v>492</v>
      </c>
      <c r="AT51" t="s">
        <v>74</v>
      </c>
      <c r="AU51">
        <v>2019</v>
      </c>
      <c r="AV51">
        <v>56</v>
      </c>
      <c r="AW51">
        <v>2</v>
      </c>
      <c r="AX51" t="s">
        <v>74</v>
      </c>
      <c r="AY51" t="s">
        <v>74</v>
      </c>
      <c r="AZ51" t="s">
        <v>74</v>
      </c>
      <c r="BA51" t="s">
        <v>74</v>
      </c>
      <c r="BB51">
        <v>126</v>
      </c>
      <c r="BC51">
        <v>131</v>
      </c>
      <c r="BD51" t="s">
        <v>74</v>
      </c>
      <c r="BE51" t="s">
        <v>1027</v>
      </c>
      <c r="BF51" t="str">
        <f>HYPERLINK("http://dx.doi.org/10.26170/FK19-02-16","http://dx.doi.org/10.26170/FK19-02-16")</f>
        <v>http://dx.doi.org/10.26170/FK19-02-16</v>
      </c>
      <c r="BG51" t="s">
        <v>74</v>
      </c>
      <c r="BH51" t="s">
        <v>74</v>
      </c>
      <c r="BI51">
        <v>6</v>
      </c>
      <c r="BJ51" t="s">
        <v>494</v>
      </c>
      <c r="BK51" t="s">
        <v>96</v>
      </c>
      <c r="BL51" t="s">
        <v>494</v>
      </c>
      <c r="BM51" t="s">
        <v>1028</v>
      </c>
      <c r="BN51" t="s">
        <v>74</v>
      </c>
      <c r="BO51" t="s">
        <v>99</v>
      </c>
      <c r="BP51" t="s">
        <v>74</v>
      </c>
      <c r="BQ51" t="s">
        <v>74</v>
      </c>
      <c r="BR51" t="s">
        <v>100</v>
      </c>
      <c r="BS51" t="s">
        <v>1029</v>
      </c>
      <c r="BT51" t="str">
        <f>HYPERLINK("https%3A%2F%2Fwww.webofscience.com%2Fwos%2Fwoscc%2Ffull-record%2FWOS:000489097600016","View Full Record in Web of Science")</f>
        <v>View Full Record in Web of Science</v>
      </c>
    </row>
    <row r="52" spans="1:72" x14ac:dyDescent="0.25">
      <c r="A52" t="s">
        <v>72</v>
      </c>
      <c r="B52" t="s">
        <v>1030</v>
      </c>
      <c r="C52" t="s">
        <v>74</v>
      </c>
      <c r="D52" t="s">
        <v>74</v>
      </c>
      <c r="E52" t="s">
        <v>74</v>
      </c>
      <c r="F52" t="s">
        <v>1031</v>
      </c>
      <c r="G52" t="s">
        <v>74</v>
      </c>
      <c r="H52" t="s">
        <v>74</v>
      </c>
      <c r="I52" t="s">
        <v>1032</v>
      </c>
      <c r="J52" t="s">
        <v>1033</v>
      </c>
      <c r="K52" t="s">
        <v>74</v>
      </c>
      <c r="L52" t="s">
        <v>74</v>
      </c>
      <c r="M52" t="s">
        <v>78</v>
      </c>
      <c r="N52" t="s">
        <v>79</v>
      </c>
      <c r="O52" t="s">
        <v>74</v>
      </c>
      <c r="P52" t="s">
        <v>74</v>
      </c>
      <c r="Q52" t="s">
        <v>74</v>
      </c>
      <c r="R52" t="s">
        <v>74</v>
      </c>
      <c r="S52" t="s">
        <v>74</v>
      </c>
      <c r="T52" t="s">
        <v>1034</v>
      </c>
      <c r="U52" t="s">
        <v>74</v>
      </c>
      <c r="V52" t="s">
        <v>1035</v>
      </c>
      <c r="W52" t="s">
        <v>1036</v>
      </c>
      <c r="X52" t="s">
        <v>1037</v>
      </c>
      <c r="Y52" t="s">
        <v>1038</v>
      </c>
      <c r="Z52" t="s">
        <v>1039</v>
      </c>
      <c r="AA52" t="s">
        <v>1040</v>
      </c>
      <c r="AB52" t="s">
        <v>74</v>
      </c>
      <c r="AC52" t="s">
        <v>74</v>
      </c>
      <c r="AD52" t="s">
        <v>74</v>
      </c>
      <c r="AE52" t="s">
        <v>74</v>
      </c>
      <c r="AF52" t="s">
        <v>74</v>
      </c>
      <c r="AG52">
        <v>18</v>
      </c>
      <c r="AH52">
        <v>0</v>
      </c>
      <c r="AI52">
        <v>1</v>
      </c>
      <c r="AJ52">
        <v>0</v>
      </c>
      <c r="AK52">
        <v>12</v>
      </c>
      <c r="AL52" t="s">
        <v>179</v>
      </c>
      <c r="AM52" t="s">
        <v>180</v>
      </c>
      <c r="AN52" t="s">
        <v>181</v>
      </c>
      <c r="AO52" t="s">
        <v>1041</v>
      </c>
      <c r="AP52" t="s">
        <v>1042</v>
      </c>
      <c r="AQ52" t="s">
        <v>74</v>
      </c>
      <c r="AR52" t="s">
        <v>1043</v>
      </c>
      <c r="AS52" t="s">
        <v>1044</v>
      </c>
      <c r="AT52" t="s">
        <v>186</v>
      </c>
      <c r="AU52">
        <v>2018</v>
      </c>
      <c r="AV52" t="s">
        <v>74</v>
      </c>
      <c r="AW52">
        <v>70</v>
      </c>
      <c r="AX52" t="s">
        <v>74</v>
      </c>
      <c r="AY52" t="s">
        <v>74</v>
      </c>
      <c r="AZ52" t="s">
        <v>74</v>
      </c>
      <c r="BA52" t="s">
        <v>74</v>
      </c>
      <c r="BB52">
        <v>103</v>
      </c>
      <c r="BC52">
        <v>117</v>
      </c>
      <c r="BD52" t="s">
        <v>74</v>
      </c>
      <c r="BE52" t="s">
        <v>1045</v>
      </c>
      <c r="BF52" t="str">
        <f>HYPERLINK("http://dx.doi.org/10.17223/17267080/70/8","http://dx.doi.org/10.17223/17267080/70/8")</f>
        <v>http://dx.doi.org/10.17223/17267080/70/8</v>
      </c>
      <c r="BG52" t="s">
        <v>74</v>
      </c>
      <c r="BH52" t="s">
        <v>74</v>
      </c>
      <c r="BI52">
        <v>15</v>
      </c>
      <c r="BJ52" t="s">
        <v>95</v>
      </c>
      <c r="BK52" t="s">
        <v>96</v>
      </c>
      <c r="BL52" t="s">
        <v>97</v>
      </c>
      <c r="BM52" t="s">
        <v>1046</v>
      </c>
      <c r="BN52" t="s">
        <v>74</v>
      </c>
      <c r="BO52" t="s">
        <v>560</v>
      </c>
      <c r="BP52" t="s">
        <v>74</v>
      </c>
      <c r="BQ52" t="s">
        <v>74</v>
      </c>
      <c r="BR52" t="s">
        <v>100</v>
      </c>
      <c r="BS52" t="s">
        <v>1047</v>
      </c>
      <c r="BT52" t="str">
        <f>HYPERLINK("https%3A%2F%2Fwww.webofscience.com%2Fwos%2Fwoscc%2Ffull-record%2FWOS:000456859400008","View Full Record in Web of Science")</f>
        <v>View Full Record in Web of Science</v>
      </c>
    </row>
    <row r="53" spans="1:72" x14ac:dyDescent="0.25">
      <c r="A53" t="s">
        <v>72</v>
      </c>
      <c r="B53" t="s">
        <v>1048</v>
      </c>
      <c r="C53" t="s">
        <v>74</v>
      </c>
      <c r="D53" t="s">
        <v>74</v>
      </c>
      <c r="E53" t="s">
        <v>74</v>
      </c>
      <c r="F53" t="s">
        <v>1049</v>
      </c>
      <c r="G53" t="s">
        <v>74</v>
      </c>
      <c r="H53" t="s">
        <v>74</v>
      </c>
      <c r="I53" t="s">
        <v>1050</v>
      </c>
      <c r="J53" t="s">
        <v>565</v>
      </c>
      <c r="K53" t="s">
        <v>74</v>
      </c>
      <c r="L53" t="s">
        <v>74</v>
      </c>
      <c r="M53" t="s">
        <v>78</v>
      </c>
      <c r="N53" t="s">
        <v>79</v>
      </c>
      <c r="O53" t="s">
        <v>74</v>
      </c>
      <c r="P53" t="s">
        <v>74</v>
      </c>
      <c r="Q53" t="s">
        <v>74</v>
      </c>
      <c r="R53" t="s">
        <v>74</v>
      </c>
      <c r="S53" t="s">
        <v>74</v>
      </c>
      <c r="T53" t="s">
        <v>1051</v>
      </c>
      <c r="U53" t="s">
        <v>1052</v>
      </c>
      <c r="V53" t="s">
        <v>1053</v>
      </c>
      <c r="W53" t="s">
        <v>1054</v>
      </c>
      <c r="X53" t="s">
        <v>1055</v>
      </c>
      <c r="Y53" t="s">
        <v>1056</v>
      </c>
      <c r="Z53" t="s">
        <v>1057</v>
      </c>
      <c r="AA53" t="s">
        <v>1058</v>
      </c>
      <c r="AB53" t="s">
        <v>1059</v>
      </c>
      <c r="AC53" t="s">
        <v>74</v>
      </c>
      <c r="AD53" t="s">
        <v>74</v>
      </c>
      <c r="AE53" t="s">
        <v>74</v>
      </c>
      <c r="AF53" t="s">
        <v>74</v>
      </c>
      <c r="AG53">
        <v>21</v>
      </c>
      <c r="AH53">
        <v>3</v>
      </c>
      <c r="AI53">
        <v>4</v>
      </c>
      <c r="AJ53">
        <v>0</v>
      </c>
      <c r="AK53">
        <v>5</v>
      </c>
      <c r="AL53" t="s">
        <v>574</v>
      </c>
      <c r="AM53" t="s">
        <v>488</v>
      </c>
      <c r="AN53" t="s">
        <v>575</v>
      </c>
      <c r="AO53" t="s">
        <v>576</v>
      </c>
      <c r="AP53" t="s">
        <v>577</v>
      </c>
      <c r="AQ53" t="s">
        <v>74</v>
      </c>
      <c r="AR53" t="s">
        <v>578</v>
      </c>
      <c r="AS53" t="s">
        <v>579</v>
      </c>
      <c r="AT53" t="s">
        <v>580</v>
      </c>
      <c r="AU53">
        <v>2018</v>
      </c>
      <c r="AV53">
        <v>20</v>
      </c>
      <c r="AW53">
        <v>7</v>
      </c>
      <c r="AX53" t="s">
        <v>74</v>
      </c>
      <c r="AY53" t="s">
        <v>74</v>
      </c>
      <c r="AZ53" t="s">
        <v>74</v>
      </c>
      <c r="BA53" t="s">
        <v>74</v>
      </c>
      <c r="BB53">
        <v>168</v>
      </c>
      <c r="BC53">
        <v>187</v>
      </c>
      <c r="BD53" t="s">
        <v>74</v>
      </c>
      <c r="BE53" t="s">
        <v>1060</v>
      </c>
      <c r="BF53" t="str">
        <f>HYPERLINK("http://dx.doi.org/10.17853/1994-5639-2018-7-168-187","http://dx.doi.org/10.17853/1994-5639-2018-7-168-187")</f>
        <v>http://dx.doi.org/10.17853/1994-5639-2018-7-168-187</v>
      </c>
      <c r="BG53" t="s">
        <v>74</v>
      </c>
      <c r="BH53" t="s">
        <v>74</v>
      </c>
      <c r="BI53">
        <v>20</v>
      </c>
      <c r="BJ53" t="s">
        <v>494</v>
      </c>
      <c r="BK53" t="s">
        <v>96</v>
      </c>
      <c r="BL53" t="s">
        <v>494</v>
      </c>
      <c r="BM53" t="s">
        <v>1061</v>
      </c>
      <c r="BN53" t="s">
        <v>74</v>
      </c>
      <c r="BO53" t="s">
        <v>168</v>
      </c>
      <c r="BP53" t="s">
        <v>74</v>
      </c>
      <c r="BQ53" t="s">
        <v>74</v>
      </c>
      <c r="BR53" t="s">
        <v>100</v>
      </c>
      <c r="BS53" t="s">
        <v>1062</v>
      </c>
      <c r="BT53" t="str">
        <f>HYPERLINK("https%3A%2F%2Fwww.webofscience.com%2Fwos%2Fwoscc%2Ffull-record%2FWOS:000461121300008","View Full Record in Web of Science")</f>
        <v>View Full Record in Web of Science</v>
      </c>
    </row>
    <row r="54" spans="1:72" x14ac:dyDescent="0.25">
      <c r="A54" t="s">
        <v>72</v>
      </c>
      <c r="B54" t="s">
        <v>1063</v>
      </c>
      <c r="C54" t="s">
        <v>74</v>
      </c>
      <c r="D54" t="s">
        <v>74</v>
      </c>
      <c r="E54" t="s">
        <v>74</v>
      </c>
      <c r="F54" t="s">
        <v>1064</v>
      </c>
      <c r="G54" t="s">
        <v>74</v>
      </c>
      <c r="H54" t="s">
        <v>74</v>
      </c>
      <c r="I54" t="s">
        <v>1065</v>
      </c>
      <c r="J54" t="s">
        <v>1066</v>
      </c>
      <c r="K54" t="s">
        <v>74</v>
      </c>
      <c r="L54" t="s">
        <v>74</v>
      </c>
      <c r="M54" t="s">
        <v>126</v>
      </c>
      <c r="N54" t="s">
        <v>79</v>
      </c>
      <c r="O54" t="s">
        <v>74</v>
      </c>
      <c r="P54" t="s">
        <v>74</v>
      </c>
      <c r="Q54" t="s">
        <v>74</v>
      </c>
      <c r="R54" t="s">
        <v>74</v>
      </c>
      <c r="S54" t="s">
        <v>74</v>
      </c>
      <c r="T54" t="s">
        <v>1067</v>
      </c>
      <c r="U54" t="s">
        <v>74</v>
      </c>
      <c r="V54" t="s">
        <v>1068</v>
      </c>
      <c r="W54" t="s">
        <v>1069</v>
      </c>
      <c r="X54" t="s">
        <v>1070</v>
      </c>
      <c r="Y54" t="s">
        <v>1071</v>
      </c>
      <c r="Z54" t="s">
        <v>1072</v>
      </c>
      <c r="AA54" t="s">
        <v>1073</v>
      </c>
      <c r="AB54" t="s">
        <v>1074</v>
      </c>
      <c r="AC54" t="s">
        <v>1075</v>
      </c>
      <c r="AD54" t="s">
        <v>1076</v>
      </c>
      <c r="AE54" t="s">
        <v>1077</v>
      </c>
      <c r="AF54" t="s">
        <v>74</v>
      </c>
      <c r="AG54">
        <v>52</v>
      </c>
      <c r="AH54">
        <v>1</v>
      </c>
      <c r="AI54">
        <v>1</v>
      </c>
      <c r="AJ54">
        <v>0</v>
      </c>
      <c r="AK54">
        <v>2</v>
      </c>
      <c r="AL54" t="s">
        <v>1078</v>
      </c>
      <c r="AM54" t="s">
        <v>1079</v>
      </c>
      <c r="AN54" t="s">
        <v>1080</v>
      </c>
      <c r="AO54" t="s">
        <v>1081</v>
      </c>
      <c r="AP54" t="s">
        <v>1082</v>
      </c>
      <c r="AQ54" t="s">
        <v>74</v>
      </c>
      <c r="AR54" t="s">
        <v>1083</v>
      </c>
      <c r="AS54" t="s">
        <v>1084</v>
      </c>
      <c r="AT54" t="s">
        <v>206</v>
      </c>
      <c r="AU54">
        <v>2018</v>
      </c>
      <c r="AV54">
        <v>14</v>
      </c>
      <c r="AW54">
        <v>3</v>
      </c>
      <c r="AX54" t="s">
        <v>74</v>
      </c>
      <c r="AY54" t="s">
        <v>74</v>
      </c>
      <c r="AZ54" t="s">
        <v>74</v>
      </c>
      <c r="BA54" t="s">
        <v>74</v>
      </c>
      <c r="BB54">
        <v>37</v>
      </c>
      <c r="BC54">
        <v>52</v>
      </c>
      <c r="BD54" t="s">
        <v>74</v>
      </c>
      <c r="BE54" t="s">
        <v>74</v>
      </c>
      <c r="BF54" t="s">
        <v>74</v>
      </c>
      <c r="BG54" t="s">
        <v>74</v>
      </c>
      <c r="BH54" t="s">
        <v>74</v>
      </c>
      <c r="BI54">
        <v>16</v>
      </c>
      <c r="BJ54" t="s">
        <v>1085</v>
      </c>
      <c r="BK54" t="s">
        <v>96</v>
      </c>
      <c r="BL54" t="s">
        <v>1085</v>
      </c>
      <c r="BM54" t="s">
        <v>1086</v>
      </c>
      <c r="BN54" t="s">
        <v>74</v>
      </c>
      <c r="BO54" t="s">
        <v>74</v>
      </c>
      <c r="BP54" t="s">
        <v>74</v>
      </c>
      <c r="BQ54" t="s">
        <v>74</v>
      </c>
      <c r="BR54" t="s">
        <v>100</v>
      </c>
      <c r="BS54" t="s">
        <v>1087</v>
      </c>
      <c r="BT54" t="str">
        <f>HYPERLINK("https%3A%2F%2Fwww.webofscience.com%2Fwos%2Fwoscc%2Ffull-record%2FWOS:000438894500004","View Full Record in Web of Science")</f>
        <v>View Full Record in Web of Science</v>
      </c>
    </row>
    <row r="55" spans="1:72" x14ac:dyDescent="0.25">
      <c r="A55" t="s">
        <v>72</v>
      </c>
      <c r="B55" t="s">
        <v>1088</v>
      </c>
      <c r="C55" t="s">
        <v>74</v>
      </c>
      <c r="D55" t="s">
        <v>74</v>
      </c>
      <c r="E55" t="s">
        <v>74</v>
      </c>
      <c r="F55" t="s">
        <v>1089</v>
      </c>
      <c r="G55" t="s">
        <v>74</v>
      </c>
      <c r="H55" t="s">
        <v>74</v>
      </c>
      <c r="I55" t="s">
        <v>1090</v>
      </c>
      <c r="J55" t="s">
        <v>1091</v>
      </c>
      <c r="K55" t="s">
        <v>74</v>
      </c>
      <c r="L55" t="s">
        <v>74</v>
      </c>
      <c r="M55" t="s">
        <v>78</v>
      </c>
      <c r="N55" t="s">
        <v>79</v>
      </c>
      <c r="O55" t="s">
        <v>74</v>
      </c>
      <c r="P55" t="s">
        <v>74</v>
      </c>
      <c r="Q55" t="s">
        <v>74</v>
      </c>
      <c r="R55" t="s">
        <v>74</v>
      </c>
      <c r="S55" t="s">
        <v>74</v>
      </c>
      <c r="T55" t="s">
        <v>1092</v>
      </c>
      <c r="U55" t="s">
        <v>1093</v>
      </c>
      <c r="V55" t="s">
        <v>1094</v>
      </c>
      <c r="W55" t="s">
        <v>1095</v>
      </c>
      <c r="X55" t="s">
        <v>1096</v>
      </c>
      <c r="Y55" t="s">
        <v>1097</v>
      </c>
      <c r="Z55" t="s">
        <v>1098</v>
      </c>
      <c r="AA55" t="s">
        <v>1099</v>
      </c>
      <c r="AB55" t="s">
        <v>1100</v>
      </c>
      <c r="AC55" t="s">
        <v>1101</v>
      </c>
      <c r="AD55" t="s">
        <v>1102</v>
      </c>
      <c r="AE55" t="s">
        <v>1103</v>
      </c>
      <c r="AF55" t="s">
        <v>74</v>
      </c>
      <c r="AG55">
        <v>28</v>
      </c>
      <c r="AH55">
        <v>0</v>
      </c>
      <c r="AI55">
        <v>0</v>
      </c>
      <c r="AJ55">
        <v>6</v>
      </c>
      <c r="AK55">
        <v>20</v>
      </c>
      <c r="AL55" t="s">
        <v>111</v>
      </c>
      <c r="AM55" t="s">
        <v>112</v>
      </c>
      <c r="AN55" t="s">
        <v>113</v>
      </c>
      <c r="AO55" t="s">
        <v>1104</v>
      </c>
      <c r="AP55" t="s">
        <v>74</v>
      </c>
      <c r="AQ55" t="s">
        <v>74</v>
      </c>
      <c r="AR55" t="s">
        <v>1105</v>
      </c>
      <c r="AS55" t="s">
        <v>1106</v>
      </c>
      <c r="AT55" t="s">
        <v>599</v>
      </c>
      <c r="AU55">
        <v>2018</v>
      </c>
      <c r="AV55">
        <v>39</v>
      </c>
      <c r="AW55">
        <v>3</v>
      </c>
      <c r="AX55" t="s">
        <v>74</v>
      </c>
      <c r="AY55" t="s">
        <v>74</v>
      </c>
      <c r="AZ55" t="s">
        <v>74</v>
      </c>
      <c r="BA55" t="s">
        <v>74</v>
      </c>
      <c r="BB55">
        <v>15</v>
      </c>
      <c r="BC55">
        <v>28</v>
      </c>
      <c r="BD55" t="s">
        <v>74</v>
      </c>
      <c r="BE55" t="s">
        <v>1107</v>
      </c>
      <c r="BF55" t="str">
        <f>HYPERLINK("http://dx.doi.org/10.7868/S0205959218030029","http://dx.doi.org/10.7868/S0205959218030029")</f>
        <v>http://dx.doi.org/10.7868/S0205959218030029</v>
      </c>
      <c r="BG55" t="s">
        <v>74</v>
      </c>
      <c r="BH55" t="s">
        <v>74</v>
      </c>
      <c r="BI55">
        <v>14</v>
      </c>
      <c r="BJ55" t="s">
        <v>95</v>
      </c>
      <c r="BK55" t="s">
        <v>119</v>
      </c>
      <c r="BL55" t="s">
        <v>97</v>
      </c>
      <c r="BM55" t="s">
        <v>1108</v>
      </c>
      <c r="BN55" t="s">
        <v>74</v>
      </c>
      <c r="BO55" t="s">
        <v>74</v>
      </c>
      <c r="BP55" t="s">
        <v>74</v>
      </c>
      <c r="BQ55" t="s">
        <v>74</v>
      </c>
      <c r="BR55" t="s">
        <v>100</v>
      </c>
      <c r="BS55" t="s">
        <v>1109</v>
      </c>
      <c r="BT55" t="str">
        <f>HYPERLINK("https%3A%2F%2Fwww.webofscience.com%2Fwos%2Fwoscc%2Ffull-record%2FWOS:000438176500002","View Full Record in Web of Science")</f>
        <v>View Full Record in Web of Science</v>
      </c>
    </row>
    <row r="56" spans="1:72" x14ac:dyDescent="0.25">
      <c r="A56" t="s">
        <v>72</v>
      </c>
      <c r="B56" t="s">
        <v>1110</v>
      </c>
      <c r="C56" t="s">
        <v>74</v>
      </c>
      <c r="D56" t="s">
        <v>74</v>
      </c>
      <c r="E56" t="s">
        <v>74</v>
      </c>
      <c r="F56" t="s">
        <v>1111</v>
      </c>
      <c r="G56" t="s">
        <v>74</v>
      </c>
      <c r="H56" t="s">
        <v>74</v>
      </c>
      <c r="I56" t="s">
        <v>1112</v>
      </c>
      <c r="J56" t="s">
        <v>480</v>
      </c>
      <c r="K56" t="s">
        <v>74</v>
      </c>
      <c r="L56" t="s">
        <v>74</v>
      </c>
      <c r="M56" t="s">
        <v>78</v>
      </c>
      <c r="N56" t="s">
        <v>79</v>
      </c>
      <c r="O56" t="s">
        <v>74</v>
      </c>
      <c r="P56" t="s">
        <v>74</v>
      </c>
      <c r="Q56" t="s">
        <v>74</v>
      </c>
      <c r="R56" t="s">
        <v>74</v>
      </c>
      <c r="S56" t="s">
        <v>74</v>
      </c>
      <c r="T56" t="s">
        <v>1113</v>
      </c>
      <c r="U56" t="s">
        <v>74</v>
      </c>
      <c r="V56" t="s">
        <v>1114</v>
      </c>
      <c r="W56" t="s">
        <v>1115</v>
      </c>
      <c r="X56" t="s">
        <v>74</v>
      </c>
      <c r="Y56" t="s">
        <v>1116</v>
      </c>
      <c r="Z56" t="s">
        <v>1117</v>
      </c>
      <c r="AA56" t="s">
        <v>74</v>
      </c>
      <c r="AB56" t="s">
        <v>74</v>
      </c>
      <c r="AC56" t="s">
        <v>74</v>
      </c>
      <c r="AD56" t="s">
        <v>74</v>
      </c>
      <c r="AE56" t="s">
        <v>74</v>
      </c>
      <c r="AF56" t="s">
        <v>74</v>
      </c>
      <c r="AG56">
        <v>8</v>
      </c>
      <c r="AH56">
        <v>0</v>
      </c>
      <c r="AI56">
        <v>0</v>
      </c>
      <c r="AJ56">
        <v>0</v>
      </c>
      <c r="AK56">
        <v>0</v>
      </c>
      <c r="AL56" t="s">
        <v>487</v>
      </c>
      <c r="AM56" t="s">
        <v>488</v>
      </c>
      <c r="AN56" t="s">
        <v>489</v>
      </c>
      <c r="AO56" t="s">
        <v>490</v>
      </c>
      <c r="AP56" t="s">
        <v>74</v>
      </c>
      <c r="AQ56" t="s">
        <v>74</v>
      </c>
      <c r="AR56" t="s">
        <v>491</v>
      </c>
      <c r="AS56" t="s">
        <v>492</v>
      </c>
      <c r="AT56" t="s">
        <v>74</v>
      </c>
      <c r="AU56">
        <v>2018</v>
      </c>
      <c r="AV56">
        <v>54</v>
      </c>
      <c r="AW56">
        <v>4</v>
      </c>
      <c r="AX56" t="s">
        <v>74</v>
      </c>
      <c r="AY56" t="s">
        <v>74</v>
      </c>
      <c r="AZ56" t="s">
        <v>74</v>
      </c>
      <c r="BA56" t="s">
        <v>74</v>
      </c>
      <c r="BB56">
        <v>132</v>
      </c>
      <c r="BC56">
        <v>136</v>
      </c>
      <c r="BD56" t="s">
        <v>74</v>
      </c>
      <c r="BE56" t="s">
        <v>1118</v>
      </c>
      <c r="BF56" t="str">
        <f>HYPERLINK("http://dx.doi.org/10.26710/fk18-04-19","http://dx.doi.org/10.26710/fk18-04-19")</f>
        <v>http://dx.doi.org/10.26710/fk18-04-19</v>
      </c>
      <c r="BG56" t="s">
        <v>74</v>
      </c>
      <c r="BH56" t="s">
        <v>74</v>
      </c>
      <c r="BI56">
        <v>5</v>
      </c>
      <c r="BJ56" t="s">
        <v>494</v>
      </c>
      <c r="BK56" t="s">
        <v>96</v>
      </c>
      <c r="BL56" t="s">
        <v>494</v>
      </c>
      <c r="BM56" t="s">
        <v>1119</v>
      </c>
      <c r="BN56" t="s">
        <v>74</v>
      </c>
      <c r="BO56" t="s">
        <v>74</v>
      </c>
      <c r="BP56" t="s">
        <v>74</v>
      </c>
      <c r="BQ56" t="s">
        <v>74</v>
      </c>
      <c r="BR56" t="s">
        <v>100</v>
      </c>
      <c r="BS56" t="s">
        <v>1120</v>
      </c>
      <c r="BT56" t="str">
        <f>HYPERLINK("https%3A%2F%2Fwww.webofscience.com%2Fwos%2Fwoscc%2Ffull-record%2FWOS:000456103000019","View Full Record in Web of Science")</f>
        <v>View Full Record in Web of Science</v>
      </c>
    </row>
    <row r="57" spans="1:72" x14ac:dyDescent="0.25">
      <c r="A57" t="s">
        <v>72</v>
      </c>
      <c r="B57" t="s">
        <v>1121</v>
      </c>
      <c r="C57" t="s">
        <v>74</v>
      </c>
      <c r="D57" t="s">
        <v>74</v>
      </c>
      <c r="E57" t="s">
        <v>74</v>
      </c>
      <c r="F57" t="s">
        <v>1122</v>
      </c>
      <c r="G57" t="s">
        <v>74</v>
      </c>
      <c r="H57" t="s">
        <v>74</v>
      </c>
      <c r="I57" t="s">
        <v>1123</v>
      </c>
      <c r="J57" t="s">
        <v>1124</v>
      </c>
      <c r="K57" t="s">
        <v>74</v>
      </c>
      <c r="L57" t="s">
        <v>74</v>
      </c>
      <c r="M57" t="s">
        <v>126</v>
      </c>
      <c r="N57" t="s">
        <v>79</v>
      </c>
      <c r="O57" t="s">
        <v>74</v>
      </c>
      <c r="P57" t="s">
        <v>74</v>
      </c>
      <c r="Q57" t="s">
        <v>74</v>
      </c>
      <c r="R57" t="s">
        <v>74</v>
      </c>
      <c r="S57" t="s">
        <v>74</v>
      </c>
      <c r="T57" t="s">
        <v>1125</v>
      </c>
      <c r="U57" t="s">
        <v>74</v>
      </c>
      <c r="V57" t="s">
        <v>1126</v>
      </c>
      <c r="W57" t="s">
        <v>1127</v>
      </c>
      <c r="X57" t="s">
        <v>1128</v>
      </c>
      <c r="Y57" t="s">
        <v>1129</v>
      </c>
      <c r="Z57" t="s">
        <v>1130</v>
      </c>
      <c r="AA57" t="s">
        <v>74</v>
      </c>
      <c r="AB57" t="s">
        <v>74</v>
      </c>
      <c r="AC57" t="s">
        <v>74</v>
      </c>
      <c r="AD57" t="s">
        <v>74</v>
      </c>
      <c r="AE57" t="s">
        <v>74</v>
      </c>
      <c r="AF57" t="s">
        <v>74</v>
      </c>
      <c r="AG57">
        <v>17</v>
      </c>
      <c r="AH57">
        <v>4</v>
      </c>
      <c r="AI57">
        <v>4</v>
      </c>
      <c r="AJ57">
        <v>2</v>
      </c>
      <c r="AK57">
        <v>7</v>
      </c>
      <c r="AL57" t="s">
        <v>1131</v>
      </c>
      <c r="AM57" t="s">
        <v>1132</v>
      </c>
      <c r="AN57" t="s">
        <v>1133</v>
      </c>
      <c r="AO57" t="s">
        <v>1134</v>
      </c>
      <c r="AP57" t="s">
        <v>74</v>
      </c>
      <c r="AQ57" t="s">
        <v>74</v>
      </c>
      <c r="AR57" t="s">
        <v>1135</v>
      </c>
      <c r="AS57" t="s">
        <v>1136</v>
      </c>
      <c r="AT57" t="s">
        <v>74</v>
      </c>
      <c r="AU57">
        <v>2018</v>
      </c>
      <c r="AV57" t="s">
        <v>74</v>
      </c>
      <c r="AW57">
        <v>8</v>
      </c>
      <c r="AX57" t="s">
        <v>74</v>
      </c>
      <c r="AY57" t="s">
        <v>74</v>
      </c>
      <c r="AZ57" t="s">
        <v>74</v>
      </c>
      <c r="BA57" t="s">
        <v>74</v>
      </c>
      <c r="BB57">
        <v>142</v>
      </c>
      <c r="BC57">
        <v>152</v>
      </c>
      <c r="BD57" t="s">
        <v>74</v>
      </c>
      <c r="BE57" t="s">
        <v>1137</v>
      </c>
      <c r="BF57" t="str">
        <f>HYPERLINK("http://dx.doi.org/10.24919/2519-058x.8.143357","http://dx.doi.org/10.24919/2519-058x.8.143357")</f>
        <v>http://dx.doi.org/10.24919/2519-058x.8.143357</v>
      </c>
      <c r="BG57" t="s">
        <v>74</v>
      </c>
      <c r="BH57" t="s">
        <v>74</v>
      </c>
      <c r="BI57">
        <v>11</v>
      </c>
      <c r="BJ57" t="s">
        <v>744</v>
      </c>
      <c r="BK57" t="s">
        <v>96</v>
      </c>
      <c r="BL57" t="s">
        <v>744</v>
      </c>
      <c r="BM57" t="s">
        <v>1138</v>
      </c>
      <c r="BN57" t="s">
        <v>74</v>
      </c>
      <c r="BO57" t="s">
        <v>99</v>
      </c>
      <c r="BP57" t="s">
        <v>74</v>
      </c>
      <c r="BQ57" t="s">
        <v>74</v>
      </c>
      <c r="BR57" t="s">
        <v>100</v>
      </c>
      <c r="BS57" t="s">
        <v>1139</v>
      </c>
      <c r="BT57" t="str">
        <f>HYPERLINK("https%3A%2F%2Fwww.webofscience.com%2Fwos%2Fwoscc%2Ffull-record%2FWOS:000455537600013","View Full Record in Web of Science")</f>
        <v>View Full Record in Web of Science</v>
      </c>
    </row>
    <row r="58" spans="1:72" x14ac:dyDescent="0.25">
      <c r="A58" t="s">
        <v>72</v>
      </c>
      <c r="B58" t="s">
        <v>1140</v>
      </c>
      <c r="C58" t="s">
        <v>74</v>
      </c>
      <c r="D58" t="s">
        <v>74</v>
      </c>
      <c r="E58" t="s">
        <v>74</v>
      </c>
      <c r="F58" t="s">
        <v>1141</v>
      </c>
      <c r="G58" t="s">
        <v>74</v>
      </c>
      <c r="H58" t="s">
        <v>74</v>
      </c>
      <c r="I58" t="s">
        <v>1142</v>
      </c>
      <c r="J58" t="s">
        <v>1143</v>
      </c>
      <c r="K58" t="s">
        <v>74</v>
      </c>
      <c r="L58" t="s">
        <v>74</v>
      </c>
      <c r="M58" t="s">
        <v>126</v>
      </c>
      <c r="N58" t="s">
        <v>79</v>
      </c>
      <c r="O58" t="s">
        <v>74</v>
      </c>
      <c r="P58" t="s">
        <v>74</v>
      </c>
      <c r="Q58" t="s">
        <v>74</v>
      </c>
      <c r="R58" t="s">
        <v>74</v>
      </c>
      <c r="S58" t="s">
        <v>74</v>
      </c>
      <c r="T58" t="s">
        <v>1144</v>
      </c>
      <c r="U58" t="s">
        <v>1145</v>
      </c>
      <c r="V58" t="s">
        <v>1146</v>
      </c>
      <c r="W58" t="s">
        <v>1147</v>
      </c>
      <c r="X58" t="s">
        <v>1148</v>
      </c>
      <c r="Y58" t="s">
        <v>1149</v>
      </c>
      <c r="Z58" t="s">
        <v>74</v>
      </c>
      <c r="AA58" t="s">
        <v>1150</v>
      </c>
      <c r="AB58" t="s">
        <v>1151</v>
      </c>
      <c r="AC58" t="s">
        <v>74</v>
      </c>
      <c r="AD58" t="s">
        <v>74</v>
      </c>
      <c r="AE58" t="s">
        <v>74</v>
      </c>
      <c r="AF58" t="s">
        <v>74</v>
      </c>
      <c r="AG58">
        <v>35</v>
      </c>
      <c r="AH58">
        <v>0</v>
      </c>
      <c r="AI58">
        <v>0</v>
      </c>
      <c r="AJ58">
        <v>4</v>
      </c>
      <c r="AK58">
        <v>11</v>
      </c>
      <c r="AL58" t="s">
        <v>1152</v>
      </c>
      <c r="AM58" t="s">
        <v>1153</v>
      </c>
      <c r="AN58" t="s">
        <v>1154</v>
      </c>
      <c r="AO58" t="s">
        <v>1155</v>
      </c>
      <c r="AP58" t="s">
        <v>74</v>
      </c>
      <c r="AQ58" t="s">
        <v>74</v>
      </c>
      <c r="AR58" t="s">
        <v>1156</v>
      </c>
      <c r="AS58" t="s">
        <v>1157</v>
      </c>
      <c r="AT58" t="s">
        <v>1158</v>
      </c>
      <c r="AU58">
        <v>2018</v>
      </c>
      <c r="AV58">
        <v>8</v>
      </c>
      <c r="AW58">
        <v>1</v>
      </c>
      <c r="AX58" t="s">
        <v>74</v>
      </c>
      <c r="AY58" t="s">
        <v>74</v>
      </c>
      <c r="AZ58" t="s">
        <v>74</v>
      </c>
      <c r="BA58" t="s">
        <v>74</v>
      </c>
      <c r="BB58">
        <v>188</v>
      </c>
      <c r="BC58">
        <v>194</v>
      </c>
      <c r="BD58" t="s">
        <v>74</v>
      </c>
      <c r="BE58" t="s">
        <v>74</v>
      </c>
      <c r="BF58" t="s">
        <v>74</v>
      </c>
      <c r="BG58" t="s">
        <v>74</v>
      </c>
      <c r="BH58" t="s">
        <v>74</v>
      </c>
      <c r="BI58">
        <v>7</v>
      </c>
      <c r="BJ58" t="s">
        <v>494</v>
      </c>
      <c r="BK58" t="s">
        <v>96</v>
      </c>
      <c r="BL58" t="s">
        <v>494</v>
      </c>
      <c r="BM58" t="s">
        <v>1159</v>
      </c>
      <c r="BN58" t="s">
        <v>74</v>
      </c>
      <c r="BO58" t="s">
        <v>74</v>
      </c>
      <c r="BP58" t="s">
        <v>74</v>
      </c>
      <c r="BQ58" t="s">
        <v>74</v>
      </c>
      <c r="BR58" t="s">
        <v>100</v>
      </c>
      <c r="BS58" t="s">
        <v>1160</v>
      </c>
      <c r="BT58" t="str">
        <f>HYPERLINK("https%3A%2F%2Fwww.webofscience.com%2Fwos%2Fwoscc%2Ffull-record%2FWOS:000425238100019","View Full Record in Web of Science")</f>
        <v>View Full Record in Web of Science</v>
      </c>
    </row>
    <row r="59" spans="1:72" x14ac:dyDescent="0.25">
      <c r="A59" t="s">
        <v>72</v>
      </c>
      <c r="B59" t="s">
        <v>780</v>
      </c>
      <c r="C59" t="s">
        <v>74</v>
      </c>
      <c r="D59" t="s">
        <v>74</v>
      </c>
      <c r="E59" t="s">
        <v>74</v>
      </c>
      <c r="F59" t="s">
        <v>1161</v>
      </c>
      <c r="G59" t="s">
        <v>74</v>
      </c>
      <c r="H59" t="s">
        <v>74</v>
      </c>
      <c r="I59" t="s">
        <v>1162</v>
      </c>
      <c r="J59" t="s">
        <v>105</v>
      </c>
      <c r="K59" t="s">
        <v>74</v>
      </c>
      <c r="L59" t="s">
        <v>74</v>
      </c>
      <c r="M59" t="s">
        <v>78</v>
      </c>
      <c r="N59" t="s">
        <v>79</v>
      </c>
      <c r="O59" t="s">
        <v>74</v>
      </c>
      <c r="P59" t="s">
        <v>74</v>
      </c>
      <c r="Q59" t="s">
        <v>74</v>
      </c>
      <c r="R59" t="s">
        <v>74</v>
      </c>
      <c r="S59" t="s">
        <v>74</v>
      </c>
      <c r="T59" t="s">
        <v>1163</v>
      </c>
      <c r="U59" t="s">
        <v>74</v>
      </c>
      <c r="V59" t="s">
        <v>1164</v>
      </c>
      <c r="W59" t="s">
        <v>1165</v>
      </c>
      <c r="X59" t="s">
        <v>398</v>
      </c>
      <c r="Y59" t="s">
        <v>1166</v>
      </c>
      <c r="Z59" t="s">
        <v>74</v>
      </c>
      <c r="AA59" t="s">
        <v>1167</v>
      </c>
      <c r="AB59" t="s">
        <v>1168</v>
      </c>
      <c r="AC59" t="s">
        <v>74</v>
      </c>
      <c r="AD59" t="s">
        <v>74</v>
      </c>
      <c r="AE59" t="s">
        <v>74</v>
      </c>
      <c r="AF59" t="s">
        <v>74</v>
      </c>
      <c r="AG59">
        <v>7</v>
      </c>
      <c r="AH59">
        <v>3</v>
      </c>
      <c r="AI59">
        <v>4</v>
      </c>
      <c r="AJ59">
        <v>1</v>
      </c>
      <c r="AK59">
        <v>14</v>
      </c>
      <c r="AL59" t="s">
        <v>111</v>
      </c>
      <c r="AM59" t="s">
        <v>112</v>
      </c>
      <c r="AN59" t="s">
        <v>113</v>
      </c>
      <c r="AO59" t="s">
        <v>114</v>
      </c>
      <c r="AP59" t="s">
        <v>74</v>
      </c>
      <c r="AQ59" t="s">
        <v>74</v>
      </c>
      <c r="AR59" t="s">
        <v>115</v>
      </c>
      <c r="AS59" t="s">
        <v>116</v>
      </c>
      <c r="AT59" t="s">
        <v>599</v>
      </c>
      <c r="AU59">
        <v>2017</v>
      </c>
      <c r="AV59" t="s">
        <v>74</v>
      </c>
      <c r="AW59">
        <v>3</v>
      </c>
      <c r="AX59" t="s">
        <v>74</v>
      </c>
      <c r="AY59" t="s">
        <v>74</v>
      </c>
      <c r="AZ59" t="s">
        <v>74</v>
      </c>
      <c r="BA59" t="s">
        <v>74</v>
      </c>
      <c r="BB59">
        <v>3</v>
      </c>
      <c r="BC59" t="s">
        <v>117</v>
      </c>
      <c r="BD59" t="s">
        <v>74</v>
      </c>
      <c r="BE59" t="s">
        <v>74</v>
      </c>
      <c r="BF59" t="s">
        <v>74</v>
      </c>
      <c r="BG59" t="s">
        <v>74</v>
      </c>
      <c r="BH59" t="s">
        <v>74</v>
      </c>
      <c r="BI59">
        <v>14</v>
      </c>
      <c r="BJ59" t="s">
        <v>118</v>
      </c>
      <c r="BK59" t="s">
        <v>119</v>
      </c>
      <c r="BL59" t="s">
        <v>97</v>
      </c>
      <c r="BM59" t="s">
        <v>1169</v>
      </c>
      <c r="BN59" t="s">
        <v>74</v>
      </c>
      <c r="BO59" t="s">
        <v>74</v>
      </c>
      <c r="BP59" t="s">
        <v>74</v>
      </c>
      <c r="BQ59" t="s">
        <v>74</v>
      </c>
      <c r="BR59" t="s">
        <v>100</v>
      </c>
      <c r="BS59" t="s">
        <v>1170</v>
      </c>
      <c r="BT59" t="str">
        <f>HYPERLINK("https%3A%2F%2Fwww.webofscience.com%2Fwos%2Fwoscc%2Ffull-record%2FWOS:000408075300001","View Full Record in Web of Science")</f>
        <v>View Full Record in Web of Science</v>
      </c>
    </row>
    <row r="60" spans="1:72" x14ac:dyDescent="0.25">
      <c r="A60" t="s">
        <v>72</v>
      </c>
      <c r="B60" t="s">
        <v>1171</v>
      </c>
      <c r="C60" t="s">
        <v>74</v>
      </c>
      <c r="D60" t="s">
        <v>74</v>
      </c>
      <c r="E60" t="s">
        <v>74</v>
      </c>
      <c r="F60" t="s">
        <v>1172</v>
      </c>
      <c r="G60" t="s">
        <v>74</v>
      </c>
      <c r="H60" t="s">
        <v>74</v>
      </c>
      <c r="I60" t="s">
        <v>1173</v>
      </c>
      <c r="J60" t="s">
        <v>1174</v>
      </c>
      <c r="K60" t="s">
        <v>74</v>
      </c>
      <c r="L60" t="s">
        <v>74</v>
      </c>
      <c r="M60" t="s">
        <v>78</v>
      </c>
      <c r="N60" t="s">
        <v>79</v>
      </c>
      <c r="O60" t="s">
        <v>74</v>
      </c>
      <c r="P60" t="s">
        <v>74</v>
      </c>
      <c r="Q60" t="s">
        <v>74</v>
      </c>
      <c r="R60" t="s">
        <v>74</v>
      </c>
      <c r="S60" t="s">
        <v>74</v>
      </c>
      <c r="T60" t="s">
        <v>1175</v>
      </c>
      <c r="U60" t="s">
        <v>74</v>
      </c>
      <c r="V60" t="s">
        <v>1176</v>
      </c>
      <c r="W60" t="s">
        <v>1177</v>
      </c>
      <c r="X60" t="s">
        <v>1178</v>
      </c>
      <c r="Y60" t="s">
        <v>1179</v>
      </c>
      <c r="Z60" t="s">
        <v>1180</v>
      </c>
      <c r="AA60" t="s">
        <v>1181</v>
      </c>
      <c r="AB60" t="s">
        <v>1182</v>
      </c>
      <c r="AC60" t="s">
        <v>74</v>
      </c>
      <c r="AD60" t="s">
        <v>74</v>
      </c>
      <c r="AE60" t="s">
        <v>74</v>
      </c>
      <c r="AF60" t="s">
        <v>74</v>
      </c>
      <c r="AG60">
        <v>6</v>
      </c>
      <c r="AH60">
        <v>1</v>
      </c>
      <c r="AI60">
        <v>1</v>
      </c>
      <c r="AJ60">
        <v>1</v>
      </c>
      <c r="AK60">
        <v>9</v>
      </c>
      <c r="AL60" t="s">
        <v>1183</v>
      </c>
      <c r="AM60" t="s">
        <v>112</v>
      </c>
      <c r="AN60" t="s">
        <v>1184</v>
      </c>
      <c r="AO60" t="s">
        <v>1185</v>
      </c>
      <c r="AP60" t="s">
        <v>74</v>
      </c>
      <c r="AQ60" t="s">
        <v>74</v>
      </c>
      <c r="AR60" t="s">
        <v>1186</v>
      </c>
      <c r="AS60" t="s">
        <v>1187</v>
      </c>
      <c r="AT60" t="s">
        <v>74</v>
      </c>
      <c r="AU60">
        <v>2017</v>
      </c>
      <c r="AV60" t="s">
        <v>74</v>
      </c>
      <c r="AW60">
        <v>11</v>
      </c>
      <c r="AX60" t="s">
        <v>74</v>
      </c>
      <c r="AY60" t="s">
        <v>74</v>
      </c>
      <c r="AZ60" t="s">
        <v>74</v>
      </c>
      <c r="BA60" t="s">
        <v>74</v>
      </c>
      <c r="BB60">
        <v>122</v>
      </c>
      <c r="BC60">
        <v>128</v>
      </c>
      <c r="BD60" t="s">
        <v>74</v>
      </c>
      <c r="BE60" t="s">
        <v>1188</v>
      </c>
      <c r="BF60" t="str">
        <f>HYPERLINK("http://dx.doi.org/10.7868/S0132162517110137","http://dx.doi.org/10.7868/S0132162517110137")</f>
        <v>http://dx.doi.org/10.7868/S0132162517110137</v>
      </c>
      <c r="BG60" t="s">
        <v>74</v>
      </c>
      <c r="BH60" t="s">
        <v>74</v>
      </c>
      <c r="BI60">
        <v>7</v>
      </c>
      <c r="BJ60" t="s">
        <v>474</v>
      </c>
      <c r="BK60" t="s">
        <v>119</v>
      </c>
      <c r="BL60" t="s">
        <v>474</v>
      </c>
      <c r="BM60" t="s">
        <v>1189</v>
      </c>
      <c r="BN60" t="s">
        <v>74</v>
      </c>
      <c r="BO60" t="s">
        <v>74</v>
      </c>
      <c r="BP60" t="s">
        <v>74</v>
      </c>
      <c r="BQ60" t="s">
        <v>74</v>
      </c>
      <c r="BR60" t="s">
        <v>100</v>
      </c>
      <c r="BS60" t="s">
        <v>1190</v>
      </c>
      <c r="BT60" t="str">
        <f>HYPERLINK("https%3A%2F%2Fwww.webofscience.com%2Fwos%2Fwoscc%2Ffull-record%2FWOS:000419259300013","View Full Record in Web of Science")</f>
        <v>View Full Record in Web of Science</v>
      </c>
    </row>
    <row r="61" spans="1:72" x14ac:dyDescent="0.25">
      <c r="A61" t="s">
        <v>72</v>
      </c>
      <c r="B61" t="s">
        <v>1191</v>
      </c>
      <c r="C61" t="s">
        <v>74</v>
      </c>
      <c r="D61" t="s">
        <v>74</v>
      </c>
      <c r="E61" t="s">
        <v>74</v>
      </c>
      <c r="F61" t="s">
        <v>1192</v>
      </c>
      <c r="G61" t="s">
        <v>74</v>
      </c>
      <c r="H61" t="s">
        <v>74</v>
      </c>
      <c r="I61" t="s">
        <v>1193</v>
      </c>
      <c r="J61" t="s">
        <v>1174</v>
      </c>
      <c r="K61" t="s">
        <v>74</v>
      </c>
      <c r="L61" t="s">
        <v>74</v>
      </c>
      <c r="M61" t="s">
        <v>78</v>
      </c>
      <c r="N61" t="s">
        <v>79</v>
      </c>
      <c r="O61" t="s">
        <v>74</v>
      </c>
      <c r="P61" t="s">
        <v>74</v>
      </c>
      <c r="Q61" t="s">
        <v>74</v>
      </c>
      <c r="R61" t="s">
        <v>74</v>
      </c>
      <c r="S61" t="s">
        <v>74</v>
      </c>
      <c r="T61" t="s">
        <v>1194</v>
      </c>
      <c r="U61" t="s">
        <v>74</v>
      </c>
      <c r="V61" t="s">
        <v>1195</v>
      </c>
      <c r="W61" t="s">
        <v>1196</v>
      </c>
      <c r="X61" t="s">
        <v>1197</v>
      </c>
      <c r="Y61" t="s">
        <v>1198</v>
      </c>
      <c r="Z61" t="s">
        <v>1199</v>
      </c>
      <c r="AA61" t="s">
        <v>74</v>
      </c>
      <c r="AB61" t="s">
        <v>74</v>
      </c>
      <c r="AC61" t="s">
        <v>74</v>
      </c>
      <c r="AD61" t="s">
        <v>74</v>
      </c>
      <c r="AE61" t="s">
        <v>74</v>
      </c>
      <c r="AF61" t="s">
        <v>74</v>
      </c>
      <c r="AG61">
        <v>9</v>
      </c>
      <c r="AH61">
        <v>0</v>
      </c>
      <c r="AI61">
        <v>2</v>
      </c>
      <c r="AJ61">
        <v>0</v>
      </c>
      <c r="AK61">
        <v>0</v>
      </c>
      <c r="AL61" t="s">
        <v>111</v>
      </c>
      <c r="AM61" t="s">
        <v>112</v>
      </c>
      <c r="AN61" t="s">
        <v>113</v>
      </c>
      <c r="AO61" t="s">
        <v>1185</v>
      </c>
      <c r="AP61" t="s">
        <v>74</v>
      </c>
      <c r="AQ61" t="s">
        <v>74</v>
      </c>
      <c r="AR61" t="s">
        <v>1186</v>
      </c>
      <c r="AS61" t="s">
        <v>1187</v>
      </c>
      <c r="AT61" t="s">
        <v>74</v>
      </c>
      <c r="AU61">
        <v>2016</v>
      </c>
      <c r="AV61" t="s">
        <v>74</v>
      </c>
      <c r="AW61">
        <v>12</v>
      </c>
      <c r="AX61" t="s">
        <v>74</v>
      </c>
      <c r="AY61" t="s">
        <v>74</v>
      </c>
      <c r="AZ61" t="s">
        <v>74</v>
      </c>
      <c r="BA61" t="s">
        <v>74</v>
      </c>
      <c r="BB61">
        <v>135</v>
      </c>
      <c r="BC61" t="s">
        <v>117</v>
      </c>
      <c r="BD61" t="s">
        <v>74</v>
      </c>
      <c r="BE61" t="s">
        <v>74</v>
      </c>
      <c r="BF61" t="s">
        <v>74</v>
      </c>
      <c r="BG61" t="s">
        <v>74</v>
      </c>
      <c r="BH61" t="s">
        <v>74</v>
      </c>
      <c r="BI61">
        <v>6</v>
      </c>
      <c r="BJ61" t="s">
        <v>474</v>
      </c>
      <c r="BK61" t="s">
        <v>119</v>
      </c>
      <c r="BL61" t="s">
        <v>474</v>
      </c>
      <c r="BM61" t="s">
        <v>1200</v>
      </c>
      <c r="BN61" t="s">
        <v>74</v>
      </c>
      <c r="BO61" t="s">
        <v>74</v>
      </c>
      <c r="BP61" t="s">
        <v>74</v>
      </c>
      <c r="BQ61" t="s">
        <v>74</v>
      </c>
      <c r="BR61" t="s">
        <v>100</v>
      </c>
      <c r="BS61" t="s">
        <v>1201</v>
      </c>
      <c r="BT61" t="str">
        <f>HYPERLINK("https%3A%2F%2Fwww.webofscience.com%2Fwos%2Fwoscc%2Ffull-record%2FWOS:000394479400016","View Full Record in Web of Science")</f>
        <v>View Full Record in Web of Science</v>
      </c>
    </row>
    <row r="62" spans="1:72" x14ac:dyDescent="0.25">
      <c r="A62" t="s">
        <v>72</v>
      </c>
      <c r="B62" t="s">
        <v>1202</v>
      </c>
      <c r="C62" t="s">
        <v>74</v>
      </c>
      <c r="D62" t="s">
        <v>74</v>
      </c>
      <c r="E62" t="s">
        <v>74</v>
      </c>
      <c r="F62" t="s">
        <v>1203</v>
      </c>
      <c r="G62" t="s">
        <v>74</v>
      </c>
      <c r="H62" t="s">
        <v>74</v>
      </c>
      <c r="I62" t="s">
        <v>1204</v>
      </c>
      <c r="J62" t="s">
        <v>1205</v>
      </c>
      <c r="K62" t="s">
        <v>74</v>
      </c>
      <c r="L62" t="s">
        <v>74</v>
      </c>
      <c r="M62" t="s">
        <v>126</v>
      </c>
      <c r="N62" t="s">
        <v>79</v>
      </c>
      <c r="O62" t="s">
        <v>74</v>
      </c>
      <c r="P62" t="s">
        <v>74</v>
      </c>
      <c r="Q62" t="s">
        <v>74</v>
      </c>
      <c r="R62" t="s">
        <v>74</v>
      </c>
      <c r="S62" t="s">
        <v>74</v>
      </c>
      <c r="T62" t="s">
        <v>74</v>
      </c>
      <c r="U62" t="s">
        <v>74</v>
      </c>
      <c r="V62" t="s">
        <v>1206</v>
      </c>
      <c r="W62" t="s">
        <v>1207</v>
      </c>
      <c r="X62" t="s">
        <v>1208</v>
      </c>
      <c r="Y62" t="s">
        <v>1209</v>
      </c>
      <c r="Z62" t="s">
        <v>1210</v>
      </c>
      <c r="AA62" t="s">
        <v>1211</v>
      </c>
      <c r="AB62" t="s">
        <v>1212</v>
      </c>
      <c r="AC62" t="s">
        <v>74</v>
      </c>
      <c r="AD62" t="s">
        <v>74</v>
      </c>
      <c r="AE62" t="s">
        <v>74</v>
      </c>
      <c r="AF62" t="s">
        <v>74</v>
      </c>
      <c r="AG62">
        <v>22</v>
      </c>
      <c r="AH62">
        <v>21</v>
      </c>
      <c r="AI62">
        <v>22</v>
      </c>
      <c r="AJ62">
        <v>3</v>
      </c>
      <c r="AK62">
        <v>16</v>
      </c>
      <c r="AL62" t="s">
        <v>227</v>
      </c>
      <c r="AM62" t="s">
        <v>228</v>
      </c>
      <c r="AN62" t="s">
        <v>229</v>
      </c>
      <c r="AO62" t="s">
        <v>1213</v>
      </c>
      <c r="AP62" t="s">
        <v>1214</v>
      </c>
      <c r="AQ62" t="s">
        <v>74</v>
      </c>
      <c r="AR62" t="s">
        <v>1215</v>
      </c>
      <c r="AS62" t="s">
        <v>1216</v>
      </c>
      <c r="AT62" t="s">
        <v>1217</v>
      </c>
      <c r="AU62">
        <v>2015</v>
      </c>
      <c r="AV62">
        <v>67</v>
      </c>
      <c r="AW62">
        <v>1</v>
      </c>
      <c r="AX62" t="s">
        <v>74</v>
      </c>
      <c r="AY62" t="s">
        <v>74</v>
      </c>
      <c r="AZ62" t="s">
        <v>655</v>
      </c>
      <c r="BA62" t="s">
        <v>74</v>
      </c>
      <c r="BB62">
        <v>8</v>
      </c>
      <c r="BC62">
        <v>27</v>
      </c>
      <c r="BD62" t="s">
        <v>74</v>
      </c>
      <c r="BE62" t="s">
        <v>1218</v>
      </c>
      <c r="BF62" t="str">
        <f>HYPERLINK("http://dx.doi.org/10.1080/09668136.2014.986965","http://dx.doi.org/10.1080/09668136.2014.986965")</f>
        <v>http://dx.doi.org/10.1080/09668136.2014.986965</v>
      </c>
      <c r="BG62" t="s">
        <v>74</v>
      </c>
      <c r="BH62" t="s">
        <v>74</v>
      </c>
      <c r="BI62">
        <v>20</v>
      </c>
      <c r="BJ62" t="s">
        <v>1219</v>
      </c>
      <c r="BK62" t="s">
        <v>119</v>
      </c>
      <c r="BL62" t="s">
        <v>1220</v>
      </c>
      <c r="BM62" t="s">
        <v>1221</v>
      </c>
      <c r="BN62" t="s">
        <v>74</v>
      </c>
      <c r="BO62" t="s">
        <v>74</v>
      </c>
      <c r="BP62" t="s">
        <v>74</v>
      </c>
      <c r="BQ62" t="s">
        <v>74</v>
      </c>
      <c r="BR62" t="s">
        <v>100</v>
      </c>
      <c r="BS62" t="s">
        <v>1222</v>
      </c>
      <c r="BT62" t="str">
        <f>HYPERLINK("https%3A%2F%2Fwww.webofscience.com%2Fwos%2Fwoscc%2Ffull-record%2FWOS:000348525400002","View Full Record in Web of Science")</f>
        <v>View Full Record in Web of Science</v>
      </c>
    </row>
    <row r="63" spans="1:72" x14ac:dyDescent="0.25">
      <c r="A63" t="s">
        <v>72</v>
      </c>
      <c r="B63" t="s">
        <v>1223</v>
      </c>
      <c r="C63" t="s">
        <v>74</v>
      </c>
      <c r="D63" t="s">
        <v>74</v>
      </c>
      <c r="E63" t="s">
        <v>74</v>
      </c>
      <c r="F63" t="s">
        <v>1224</v>
      </c>
      <c r="G63" t="s">
        <v>74</v>
      </c>
      <c r="H63" t="s">
        <v>74</v>
      </c>
      <c r="I63" t="s">
        <v>1225</v>
      </c>
      <c r="J63" t="s">
        <v>1226</v>
      </c>
      <c r="K63" t="s">
        <v>74</v>
      </c>
      <c r="L63" t="s">
        <v>74</v>
      </c>
      <c r="M63" t="s">
        <v>126</v>
      </c>
      <c r="N63" t="s">
        <v>79</v>
      </c>
      <c r="O63" t="s">
        <v>74</v>
      </c>
      <c r="P63" t="s">
        <v>74</v>
      </c>
      <c r="Q63" t="s">
        <v>74</v>
      </c>
      <c r="R63" t="s">
        <v>74</v>
      </c>
      <c r="S63" t="s">
        <v>74</v>
      </c>
      <c r="T63" t="s">
        <v>74</v>
      </c>
      <c r="U63" t="s">
        <v>74</v>
      </c>
      <c r="V63" t="s">
        <v>1227</v>
      </c>
      <c r="W63" t="s">
        <v>1228</v>
      </c>
      <c r="X63" t="s">
        <v>1229</v>
      </c>
      <c r="Y63" t="s">
        <v>1230</v>
      </c>
      <c r="Z63" t="s">
        <v>74</v>
      </c>
      <c r="AA63" t="s">
        <v>74</v>
      </c>
      <c r="AB63" t="s">
        <v>1231</v>
      </c>
      <c r="AC63" t="s">
        <v>74</v>
      </c>
      <c r="AD63" t="s">
        <v>74</v>
      </c>
      <c r="AE63" t="s">
        <v>74</v>
      </c>
      <c r="AF63" t="s">
        <v>74</v>
      </c>
      <c r="AG63">
        <v>18</v>
      </c>
      <c r="AH63">
        <v>3</v>
      </c>
      <c r="AI63">
        <v>3</v>
      </c>
      <c r="AJ63">
        <v>0</v>
      </c>
      <c r="AK63">
        <v>0</v>
      </c>
      <c r="AL63" t="s">
        <v>1232</v>
      </c>
      <c r="AM63" t="s">
        <v>1233</v>
      </c>
      <c r="AN63" t="s">
        <v>1234</v>
      </c>
      <c r="AO63" t="s">
        <v>1235</v>
      </c>
      <c r="AP63" t="s">
        <v>74</v>
      </c>
      <c r="AQ63" t="s">
        <v>74</v>
      </c>
      <c r="AR63" t="s">
        <v>1226</v>
      </c>
      <c r="AS63" t="s">
        <v>1236</v>
      </c>
      <c r="AT63" t="s">
        <v>1237</v>
      </c>
      <c r="AU63">
        <v>2013</v>
      </c>
      <c r="AV63">
        <v>60</v>
      </c>
      <c r="AW63">
        <v>3</v>
      </c>
      <c r="AX63" t="s">
        <v>74</v>
      </c>
      <c r="AY63" t="s">
        <v>74</v>
      </c>
      <c r="AZ63" t="s">
        <v>74</v>
      </c>
      <c r="BA63" t="s">
        <v>74</v>
      </c>
      <c r="BB63">
        <v>385</v>
      </c>
      <c r="BC63">
        <v>402</v>
      </c>
      <c r="BD63" t="s">
        <v>74</v>
      </c>
      <c r="BE63" t="s">
        <v>1238</v>
      </c>
      <c r="BF63" t="str">
        <f>HYPERLINK("http://dx.doi.org/10.1215/00141801-2140704","http://dx.doi.org/10.1215/00141801-2140704")</f>
        <v>http://dx.doi.org/10.1215/00141801-2140704</v>
      </c>
      <c r="BG63" t="s">
        <v>74</v>
      </c>
      <c r="BH63" t="s">
        <v>74</v>
      </c>
      <c r="BI63">
        <v>18</v>
      </c>
      <c r="BJ63" t="s">
        <v>1239</v>
      </c>
      <c r="BK63" t="s">
        <v>1240</v>
      </c>
      <c r="BL63" t="s">
        <v>1239</v>
      </c>
      <c r="BM63" t="s">
        <v>1241</v>
      </c>
      <c r="BN63" t="s">
        <v>74</v>
      </c>
      <c r="BO63" t="s">
        <v>74</v>
      </c>
      <c r="BP63" t="s">
        <v>74</v>
      </c>
      <c r="BQ63" t="s">
        <v>74</v>
      </c>
      <c r="BR63" t="s">
        <v>100</v>
      </c>
      <c r="BS63" t="s">
        <v>1242</v>
      </c>
      <c r="BT63" t="str">
        <f>HYPERLINK("https%3A%2F%2Fwww.webofscience.com%2Fwos%2Fwoscc%2Ffull-record%2FWOS:000322354700004","View Full Record in Web of Science")</f>
        <v>View Full Record in Web of Science</v>
      </c>
    </row>
    <row r="64" spans="1:72" x14ac:dyDescent="0.25">
      <c r="A64" t="s">
        <v>72</v>
      </c>
      <c r="B64" t="s">
        <v>1243</v>
      </c>
      <c r="C64" t="s">
        <v>74</v>
      </c>
      <c r="D64" t="s">
        <v>74</v>
      </c>
      <c r="E64" t="s">
        <v>74</v>
      </c>
      <c r="F64" t="s">
        <v>1243</v>
      </c>
      <c r="G64" t="s">
        <v>74</v>
      </c>
      <c r="H64" t="s">
        <v>74</v>
      </c>
      <c r="I64" t="s">
        <v>1244</v>
      </c>
      <c r="J64" t="s">
        <v>1091</v>
      </c>
      <c r="K64" t="s">
        <v>74</v>
      </c>
      <c r="L64" t="s">
        <v>74</v>
      </c>
      <c r="M64" t="s">
        <v>78</v>
      </c>
      <c r="N64" t="s">
        <v>79</v>
      </c>
      <c r="O64" t="s">
        <v>74</v>
      </c>
      <c r="P64" t="s">
        <v>74</v>
      </c>
      <c r="Q64" t="s">
        <v>74</v>
      </c>
      <c r="R64" t="s">
        <v>74</v>
      </c>
      <c r="S64" t="s">
        <v>74</v>
      </c>
      <c r="T64" t="s">
        <v>1245</v>
      </c>
      <c r="U64" t="s">
        <v>74</v>
      </c>
      <c r="V64" t="s">
        <v>1246</v>
      </c>
      <c r="W64" t="s">
        <v>1247</v>
      </c>
      <c r="X64" t="s">
        <v>74</v>
      </c>
      <c r="Y64" t="s">
        <v>1248</v>
      </c>
      <c r="Z64" t="s">
        <v>74</v>
      </c>
      <c r="AA64" t="s">
        <v>1249</v>
      </c>
      <c r="AB64" t="s">
        <v>1250</v>
      </c>
      <c r="AC64" t="s">
        <v>74</v>
      </c>
      <c r="AD64" t="s">
        <v>74</v>
      </c>
      <c r="AE64" t="s">
        <v>74</v>
      </c>
      <c r="AF64" t="s">
        <v>74</v>
      </c>
      <c r="AG64">
        <v>20</v>
      </c>
      <c r="AH64">
        <v>0</v>
      </c>
      <c r="AI64">
        <v>1</v>
      </c>
      <c r="AJ64">
        <v>0</v>
      </c>
      <c r="AK64">
        <v>2</v>
      </c>
      <c r="AL64" t="s">
        <v>111</v>
      </c>
      <c r="AM64" t="s">
        <v>112</v>
      </c>
      <c r="AN64" t="s">
        <v>1251</v>
      </c>
      <c r="AO64" t="s">
        <v>1104</v>
      </c>
      <c r="AP64" t="s">
        <v>74</v>
      </c>
      <c r="AQ64" t="s">
        <v>74</v>
      </c>
      <c r="AR64" t="s">
        <v>1105</v>
      </c>
      <c r="AS64" t="s">
        <v>1106</v>
      </c>
      <c r="AT64" t="s">
        <v>664</v>
      </c>
      <c r="AU64">
        <v>1998</v>
      </c>
      <c r="AV64">
        <v>19</v>
      </c>
      <c r="AW64">
        <v>2</v>
      </c>
      <c r="AX64" t="s">
        <v>74</v>
      </c>
      <c r="AY64" t="s">
        <v>74</v>
      </c>
      <c r="AZ64" t="s">
        <v>74</v>
      </c>
      <c r="BA64" t="s">
        <v>74</v>
      </c>
      <c r="BB64">
        <v>105</v>
      </c>
      <c r="BC64" t="s">
        <v>117</v>
      </c>
      <c r="BD64" t="s">
        <v>74</v>
      </c>
      <c r="BE64" t="s">
        <v>74</v>
      </c>
      <c r="BF64" t="s">
        <v>74</v>
      </c>
      <c r="BG64" t="s">
        <v>74</v>
      </c>
      <c r="BH64" t="s">
        <v>74</v>
      </c>
      <c r="BI64">
        <v>15</v>
      </c>
      <c r="BJ64" t="s">
        <v>95</v>
      </c>
      <c r="BK64" t="s">
        <v>119</v>
      </c>
      <c r="BL64" t="s">
        <v>97</v>
      </c>
      <c r="BM64" t="s">
        <v>1252</v>
      </c>
      <c r="BN64" t="s">
        <v>74</v>
      </c>
      <c r="BO64" t="s">
        <v>74</v>
      </c>
      <c r="BP64" t="s">
        <v>74</v>
      </c>
      <c r="BQ64" t="s">
        <v>74</v>
      </c>
      <c r="BR64" t="s">
        <v>100</v>
      </c>
      <c r="BS64" t="s">
        <v>1253</v>
      </c>
      <c r="BT64" t="str">
        <f>HYPERLINK("https%3A%2F%2Fwww.webofscience.com%2Fwos%2Fwoscc%2Ffull-record%2FWOS:000073560600011","View Full Record in Web of Science")</f>
        <v>View Full Record in Web of Science</v>
      </c>
    </row>
    <row r="65" spans="1:72" x14ac:dyDescent="0.25">
      <c r="A65" t="s">
        <v>72</v>
      </c>
      <c r="B65" t="s">
        <v>1254</v>
      </c>
      <c r="C65" t="s">
        <v>74</v>
      </c>
      <c r="D65" t="s">
        <v>74</v>
      </c>
      <c r="E65" t="s">
        <v>74</v>
      </c>
      <c r="F65" t="s">
        <v>1254</v>
      </c>
      <c r="G65" t="s">
        <v>74</v>
      </c>
      <c r="H65" t="s">
        <v>74</v>
      </c>
      <c r="I65" t="s">
        <v>1255</v>
      </c>
      <c r="J65" t="s">
        <v>1091</v>
      </c>
      <c r="K65" t="s">
        <v>74</v>
      </c>
      <c r="L65" t="s">
        <v>74</v>
      </c>
      <c r="M65" t="s">
        <v>126</v>
      </c>
      <c r="N65" t="s">
        <v>79</v>
      </c>
      <c r="O65" t="s">
        <v>74</v>
      </c>
      <c r="P65" t="s">
        <v>74</v>
      </c>
      <c r="Q65" t="s">
        <v>74</v>
      </c>
      <c r="R65" t="s">
        <v>74</v>
      </c>
      <c r="S65" t="s">
        <v>74</v>
      </c>
      <c r="T65" t="s">
        <v>1256</v>
      </c>
      <c r="U65" t="s">
        <v>1257</v>
      </c>
      <c r="V65" t="s">
        <v>1258</v>
      </c>
      <c r="W65" t="s">
        <v>1259</v>
      </c>
      <c r="X65" t="s">
        <v>1260</v>
      </c>
      <c r="Y65" t="s">
        <v>1261</v>
      </c>
      <c r="Z65" t="s">
        <v>74</v>
      </c>
      <c r="AA65" t="s">
        <v>74</v>
      </c>
      <c r="AB65" t="s">
        <v>74</v>
      </c>
      <c r="AC65" t="s">
        <v>74</v>
      </c>
      <c r="AD65" t="s">
        <v>74</v>
      </c>
      <c r="AE65" t="s">
        <v>74</v>
      </c>
      <c r="AF65" t="s">
        <v>74</v>
      </c>
      <c r="AG65">
        <v>68</v>
      </c>
      <c r="AH65">
        <v>0</v>
      </c>
      <c r="AI65">
        <v>0</v>
      </c>
      <c r="AJ65">
        <v>0</v>
      </c>
      <c r="AK65">
        <v>3</v>
      </c>
      <c r="AL65" t="s">
        <v>111</v>
      </c>
      <c r="AM65" t="s">
        <v>112</v>
      </c>
      <c r="AN65" t="s">
        <v>1251</v>
      </c>
      <c r="AO65" t="s">
        <v>1104</v>
      </c>
      <c r="AP65" t="s">
        <v>74</v>
      </c>
      <c r="AQ65" t="s">
        <v>74</v>
      </c>
      <c r="AR65" t="s">
        <v>1105</v>
      </c>
      <c r="AS65" t="s">
        <v>1106</v>
      </c>
      <c r="AT65" t="s">
        <v>664</v>
      </c>
      <c r="AU65">
        <v>1997</v>
      </c>
      <c r="AV65">
        <v>18</v>
      </c>
      <c r="AW65">
        <v>2</v>
      </c>
      <c r="AX65" t="s">
        <v>74</v>
      </c>
      <c r="AY65" t="s">
        <v>74</v>
      </c>
      <c r="AZ65" t="s">
        <v>74</v>
      </c>
      <c r="BA65" t="s">
        <v>74</v>
      </c>
      <c r="BB65">
        <v>79</v>
      </c>
      <c r="BC65" t="s">
        <v>1262</v>
      </c>
      <c r="BD65" t="s">
        <v>74</v>
      </c>
      <c r="BE65" t="s">
        <v>74</v>
      </c>
      <c r="BF65" t="s">
        <v>74</v>
      </c>
      <c r="BG65" t="s">
        <v>74</v>
      </c>
      <c r="BH65" t="s">
        <v>74</v>
      </c>
      <c r="BI65">
        <v>19</v>
      </c>
      <c r="BJ65" t="s">
        <v>95</v>
      </c>
      <c r="BK65" t="s">
        <v>119</v>
      </c>
      <c r="BL65" t="s">
        <v>97</v>
      </c>
      <c r="BM65" t="s">
        <v>1263</v>
      </c>
      <c r="BN65" t="s">
        <v>74</v>
      </c>
      <c r="BO65" t="s">
        <v>74</v>
      </c>
      <c r="BP65" t="s">
        <v>74</v>
      </c>
      <c r="BQ65" t="s">
        <v>74</v>
      </c>
      <c r="BR65" t="s">
        <v>100</v>
      </c>
      <c r="BS65" t="s">
        <v>1264</v>
      </c>
      <c r="BT65" t="str">
        <f>HYPERLINK("https%3A%2F%2Fwww.webofscience.com%2Fwos%2Fwoscc%2Ffull-record%2FWOS:A1997WW93500006","View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2023-10-19T20:11:08Z</dcterms:created>
  <dcterms:modified xsi:type="dcterms:W3CDTF">2023-10-26T10:37:35Z</dcterms:modified>
</cp:coreProperties>
</file>